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2 24 DRFIP - Republique - COUR - Strasbourg/07-PRO-DCE/07-04-DQD - DPGF/"/>
    </mc:Choice>
  </mc:AlternateContent>
  <xr:revisionPtr revIDLastSave="0" documentId="13_ncr:1_{69B8364D-C4D7-314B-998E-300D36D95070}" xr6:coauthVersionLast="47" xr6:coauthVersionMax="47" xr10:uidLastSave="{00000000-0000-0000-0000-000000000000}"/>
  <bookViews>
    <workbookView xWindow="1580" yWindow="1000" windowWidth="35800" windowHeight="26680" activeTab="1" xr2:uid="{A2DA81C4-30EF-224A-9C18-E42F5CA20CC7}"/>
  </bookViews>
  <sheets>
    <sheet name="PdG DPGF" sheetId="38" r:id="rId1"/>
    <sheet name="LOT 01-Démolition-GO" sheetId="26" r:id="rId2"/>
    <sheet name="RECAP" sheetId="36" r:id="rId3"/>
  </sheets>
  <externalReferences>
    <externalReference r:id="rId4"/>
  </externalReferences>
  <definedNames>
    <definedName name="_lot2" localSheetId="0">#REF!</definedName>
    <definedName name="_lot2">#REF!</definedName>
    <definedName name="_lot4">#REF!</definedName>
    <definedName name="adj">OFFSET([1]Feuil1!$F$1,0,0,COUNTA([1]Feuil1!$F$1:$F$65536),1)</definedName>
    <definedName name="af" localSheetId="0">#REF!</definedName>
    <definedName name="af">#REF!</definedName>
    <definedName name="af_2" localSheetId="0">#REF!</definedName>
    <definedName name="af_2">#REF!</definedName>
    <definedName name="article" localSheetId="0">#REF!</definedName>
    <definedName name="article">#REF!</definedName>
    <definedName name="dev">#REF!</definedName>
    <definedName name="dli_recap" localSheetId="2">[1]RECAP!#REF!</definedName>
    <definedName name="dli_recap">[1]RECAP!#REF!</definedName>
    <definedName name="doc">[1]Feuil1!$D$28</definedName>
    <definedName name="lot" localSheetId="0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>#REF!</definedName>
    <definedName name="pg">[1]Feuil1!$D$30</definedName>
    <definedName name="pt" localSheetId="0">#REF!</definedName>
    <definedName name="pt">#REF!</definedName>
    <definedName name="pu" localSheetId="0">#REF!</definedName>
    <definedName name="pu">#REF!</definedName>
    <definedName name="qte" localSheetId="0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>#REF!</definedName>
    <definedName name="_xlnm.Print_Area" localSheetId="0">'PdG DPGF'!$A$1:$C$40</definedName>
    <definedName name="_xlnm.Print_Area" localSheetId="2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" i="36" l="1"/>
  <c r="E2" i="36" l="1"/>
  <c r="E1" i="36"/>
  <c r="F258" i="26"/>
  <c r="F201" i="26"/>
  <c r="F249" i="26" l="1"/>
  <c r="F245" i="26"/>
  <c r="F241" i="26"/>
  <c r="F321" i="26"/>
  <c r="F315" i="26"/>
  <c r="F306" i="26"/>
  <c r="F217" i="26"/>
  <c r="F191" i="26"/>
  <c r="F178" i="26"/>
  <c r="F144" i="26"/>
  <c r="F140" i="26"/>
  <c r="F111" i="26"/>
  <c r="F104" i="26"/>
  <c r="F97" i="26"/>
  <c r="F86" i="26"/>
  <c r="F77" i="26"/>
  <c r="F70" i="26"/>
  <c r="F328" i="26" l="1"/>
  <c r="F149" i="26"/>
  <c r="F50" i="26"/>
  <c r="F33" i="26"/>
  <c r="F17" i="26"/>
  <c r="F66" i="26" l="1"/>
  <c r="F330" i="26" s="1"/>
  <c r="F331" i="26" s="1"/>
  <c r="F332" i="26" s="1"/>
</calcChain>
</file>

<file path=xl/sharedStrings.xml><?xml version="1.0" encoding="utf-8"?>
<sst xmlns="http://schemas.openxmlformats.org/spreadsheetml/2006/main" count="444" uniqueCount="376">
  <si>
    <t>U</t>
  </si>
  <si>
    <t>1.1.1</t>
  </si>
  <si>
    <t>LOT 01</t>
  </si>
  <si>
    <t>1.1</t>
  </si>
  <si>
    <t>Q</t>
  </si>
  <si>
    <t>PU € HT</t>
  </si>
  <si>
    <t>PT € HT</t>
  </si>
  <si>
    <t>Fft</t>
  </si>
  <si>
    <t>TOTAL € TTC</t>
  </si>
  <si>
    <t>Fait à</t>
  </si>
  <si>
    <t>Date</t>
  </si>
  <si>
    <t>L'Entrepreneur</t>
  </si>
  <si>
    <t>(lu et accepté en mention manuscrite)</t>
  </si>
  <si>
    <t>TVA 20%</t>
  </si>
  <si>
    <t>Prestation comprenant :</t>
  </si>
  <si>
    <t>1.2</t>
  </si>
  <si>
    <t>1.2.1</t>
  </si>
  <si>
    <t>DÉMOLITION - GROS ŒUVRE</t>
  </si>
  <si>
    <t>AUTORISATIONS DE VOIRIE</t>
  </si>
  <si>
    <t>Avant d’entreprendre tout travaux, l’entreprise titulaire du présent lot, doit (en domaine public comme en domaine privé), obtenir l’autorisation des services intéressés et toutes les demandes d'autorisations administratives.</t>
  </si>
  <si>
    <t>Les droits de voiries sont à la charge de la présente entreprise.</t>
  </si>
  <si>
    <t>Cette autorisation est à transmettre au MOE.</t>
  </si>
  <si>
    <t>ACCÈS</t>
  </si>
  <si>
    <t>Installation de chantier</t>
  </si>
  <si>
    <t xml:space="preserve"> - 1 Partie sociale (vestiaires, sanitaires, etc…)</t>
  </si>
  <si>
    <t xml:space="preserve"> - panneau de chantier, dimensions 2,00x3,00 m</t>
  </si>
  <si>
    <t xml:space="preserve"> - démontage et l'évacuation de toutes les installations de chantier</t>
  </si>
  <si>
    <t>1.2.2</t>
  </si>
  <si>
    <t>1.2.3</t>
  </si>
  <si>
    <t>m2</t>
  </si>
  <si>
    <t xml:space="preserve"> - 1 Partie administrative et sociale (salle de réunion polyvalente = réfectoire)</t>
  </si>
  <si>
    <t xml:space="preserve"> - branchements provisoires de chantier qui sont nécessaires à l'exécution de l'ensemble des travaux (eau, électricité, air comprimé, téléphone, EU/EV, etc...)</t>
  </si>
  <si>
    <t>1.1.3</t>
  </si>
  <si>
    <t>MAÎTRE D'OUVRAGE</t>
  </si>
  <si>
    <t>D.R.F.I.P</t>
  </si>
  <si>
    <t xml:space="preserve">Direction Régionale des Finances Publiques                                                 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</si>
  <si>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</si>
  <si>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</si>
  <si>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</si>
  <si>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</si>
  <si>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</si>
  <si>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</si>
  <si>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</si>
  <si>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</si>
  <si>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</si>
  <si>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</si>
  <si>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</si>
  <si>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</si>
  <si>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</si>
  <si>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</si>
  <si>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</si>
  <si>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</si>
  <si>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</si>
  <si>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</si>
  <si>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</si>
  <si>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</si>
  <si>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</si>
  <si>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</si>
  <si>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</si>
  <si>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</si>
  <si>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</si>
  <si>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</si>
  <si>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</si>
  <si>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</si>
  <si>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H.T</t>
  </si>
  <si>
    <t>DECOMPOSITION DU PRIX GLOBAL ET FORFAITAIRE</t>
  </si>
  <si>
    <t>Euros</t>
  </si>
  <si>
    <t>RECAPITULATIF GENERALE</t>
  </si>
  <si>
    <t>DRFIP</t>
  </si>
  <si>
    <t xml:space="preserve">BUREAU D'ÉTUDES - FLUIDES </t>
  </si>
  <si>
    <t>BUREAU VERITAS CONSTRUCTION STRASBOURG</t>
  </si>
  <si>
    <t>4 rue du Parc</t>
  </si>
  <si>
    <t>67088 STRASBOURG</t>
  </si>
  <si>
    <t>TL: 07 79 91 50 21</t>
  </si>
  <si>
    <t xml:space="preserve">Mail: </t>
  </si>
  <si>
    <t>4 Place de la République</t>
  </si>
  <si>
    <t xml:space="preserve"> - et la remise en état des lieux à la fin du chantier  </t>
  </si>
  <si>
    <t>RÉAMÉNAGEMENT DE LA COUR INTÉRIEURE</t>
  </si>
  <si>
    <t>INGEDAIR</t>
  </si>
  <si>
    <t>17 rue des Cigognes</t>
  </si>
  <si>
    <t>67960 ENTZHEIM</t>
  </si>
  <si>
    <t>TL: 03 88 26 70 45</t>
  </si>
  <si>
    <t>Mail: info@ingedair.com</t>
  </si>
  <si>
    <t>LOT 1</t>
  </si>
  <si>
    <t>1.0</t>
  </si>
  <si>
    <t xml:space="preserve"> - par la porte cochère située Avenue de la Paix</t>
  </si>
  <si>
    <t xml:space="preserve"> - par la porte cochère située rue Louis Apffel</t>
  </si>
  <si>
    <t>NOTA: Installation de chantier commune avec l'opération relative au réaménagement des Bureaux.</t>
  </si>
  <si>
    <t>NOTA: Pour la note de calcul relative aux fondations</t>
  </si>
  <si>
    <t>Étude BET Structure</t>
  </si>
  <si>
    <t>NOTA: Dimensions des fondations et établissement des plans EXE</t>
  </si>
  <si>
    <t xml:space="preserve"> - les frais d'installation et de fonctionnement des locaux de chantier</t>
  </si>
  <si>
    <t xml:space="preserve"> - Arrachage des broussailles,</t>
  </si>
  <si>
    <t xml:space="preserve"> - Y compris évacuation</t>
  </si>
  <si>
    <t xml:space="preserve"> - Et remblais des excavations en gravier</t>
  </si>
  <si>
    <t>Localisation : Dans l'emprise du projet, essentiellement en pied de façade intérieure Nord</t>
  </si>
  <si>
    <t xml:space="preserve"> - Abattage d'arbres (diamètre entre 30 et 120 cm), 1 bouleau</t>
  </si>
  <si>
    <t xml:space="preserve"> - Arbres et arbustes y compris extraction souches et racines</t>
  </si>
  <si>
    <t xml:space="preserve"> - Comblement des excavations en gravier tout-venant 0/60 et évacuation des bois</t>
  </si>
  <si>
    <t>NOTA: L’entreprise prendra toutes les mesures pour ne pas détériorer les bâtiments existants.</t>
  </si>
  <si>
    <t>Localisation : Un bouleau en façade intérieure Est</t>
  </si>
  <si>
    <t xml:space="preserve"> - Et toutes sujétions nécessaires à une parfaite et complète remise en état</t>
  </si>
  <si>
    <t>Démolition de surface</t>
  </si>
  <si>
    <t>Localisation : Dans l'emprise de la zone</t>
  </si>
  <si>
    <t>1.2.4</t>
  </si>
  <si>
    <t>Localisation : Terrasse actuelle</t>
  </si>
  <si>
    <t xml:space="preserve"> - Démolition de la structure de chaussée en pavés 
organes de voirie avec massif de fondation et lit de pose tels que </t>
  </si>
  <si>
    <t xml:space="preserve"> - Y c. tous les organes de voirie avec massif de fondation et lit de pose tels que les bordures, caniveau avec dalles en béton en fermeture, regards…</t>
  </si>
  <si>
    <t xml:space="preserve"> - Tri et évacuation des déblais en centre de traitement ou de recyclage,</t>
  </si>
  <si>
    <t xml:space="preserve"> --&gt; Les siphons existants seront impérativement conservé,</t>
  </si>
  <si>
    <t xml:space="preserve"> - L'entreprise pourra procéder à un rabotage des surfaces à son initiative.</t>
  </si>
  <si>
    <t xml:space="preserve"> - Dalles dimensions 30x60cm</t>
  </si>
  <si>
    <t xml:space="preserve"> - Dépose avec soin des dalles pour réutilisation</t>
  </si>
  <si>
    <t xml:space="preserve"> - Tri et évacuation des dalles cassées</t>
  </si>
  <si>
    <t xml:space="preserve"> - Mise en stock provisoire pour réutilisation</t>
  </si>
  <si>
    <t>Décapage de la terre végétale</t>
  </si>
  <si>
    <t xml:space="preserve"> - Décapage de la terre végétale par moyens mécaniques </t>
  </si>
  <si>
    <t xml:space="preserve"> - Sur largeurs nécessaires à l'exécution des ouvrages</t>
  </si>
  <si>
    <t xml:space="preserve"> - Les produits seront stockés sur site pour réutilisation ultérieure</t>
  </si>
  <si>
    <t>INSTALLATIONS &amp; ÉTUDES PRÉALABLES</t>
  </si>
  <si>
    <t>1.2.5</t>
  </si>
  <si>
    <t>PREPARATION DE SURFACE &amp; DÉMOLITIONS</t>
  </si>
  <si>
    <t>NOTA: Démolition complète de l'annexe semi-enterrée</t>
  </si>
  <si>
    <t xml:space="preserve"> - La démolition complète de l'ouvrage à savoir:</t>
  </si>
  <si>
    <t>L’évacuation de la protection gravillonnée y c. sdLp (3x) soit 35,00 m2 env.</t>
  </si>
  <si>
    <t>L’évacuation de la protection en galets y c. dalles en grès (8x) soit 16,50 m2 env.</t>
  </si>
  <si>
    <t>Y compris regards (2x) - Dim 60x60 cm</t>
  </si>
  <si>
    <t>La purge des réseaux restants présents en sous face de dalle</t>
  </si>
  <si>
    <t>La dalle haute sous-sol,</t>
  </si>
  <si>
    <t>La poutre principale noyée dans dalle, section 40x40cm - Lg=9,20 m</t>
  </si>
  <si>
    <t>Les poutres secondaires (2x) noyées ds dalle, section 31x40cm - Lg=2,54 m</t>
  </si>
  <si>
    <t>Les poteaux de section 40x40cm (fondations laissées en place) - Ht=2,20 m</t>
  </si>
  <si>
    <t>Les murs périphériques y compris la tablette en béton soit 10,00 ml</t>
  </si>
  <si>
    <t>La démolition de tous les ouvrages en béton rencontrés si nécessaire</t>
  </si>
  <si>
    <t>Y compris la maçonnerie existante en fermeture partielle</t>
  </si>
  <si>
    <t xml:space="preserve">Démolition complète </t>
  </si>
  <si>
    <t>Ens</t>
  </si>
  <si>
    <t>Déposes diverses</t>
  </si>
  <si>
    <t>Localisation : Annexe</t>
  </si>
  <si>
    <t>Et évacuation de l’ensemble des gravats dans un centre de recyclage</t>
  </si>
  <si>
    <t>Toutes les mesures doivent être prises pour ne pas endommager le bâtiment ppal</t>
  </si>
  <si>
    <t xml:space="preserve"> - La réparation des éventuels dégâts sera à la charge du titulaire du présent marché.</t>
  </si>
  <si>
    <t xml:space="preserve"> - Y compris toutes sujétions complémentaires et nécessaires</t>
  </si>
  <si>
    <t>L'annexe proprement dite comprenant:  (dim. suivantes données à titre indicative)</t>
  </si>
  <si>
    <t xml:space="preserve"> - L'évacuation et tri  dans un centre de recyclage</t>
  </si>
  <si>
    <t xml:space="preserve">  - L'extraction ou l'écrêtage jusqu'à - 1,00 mètre des niveaux du sol fini extérieur projeté des structures ou fondations,</t>
  </si>
  <si>
    <t>1.2.6</t>
  </si>
  <si>
    <t xml:space="preserve"> Escalier métallique extérieur y compris son garde-corps</t>
  </si>
  <si>
    <t>1.2.6.1</t>
  </si>
  <si>
    <t xml:space="preserve"> - La dépose complète d'équipements</t>
  </si>
  <si>
    <t>1.2.6.2</t>
  </si>
  <si>
    <t>Ancienne cuve à fuel y compris réseaux de distribution</t>
  </si>
  <si>
    <t>GÉNÉRALITÉS</t>
  </si>
  <si>
    <t>SOUS-TOTAL - PREPARATION DE SURFACE &amp; DÉMOLITIONS</t>
  </si>
  <si>
    <t>SOUS-TOTAL - INSTALLATION &amp; ÉTUDES PRÉALABLES</t>
  </si>
  <si>
    <t>GROS ŒUVRE</t>
  </si>
  <si>
    <t>1.3</t>
  </si>
  <si>
    <t>1.3.1</t>
  </si>
  <si>
    <t>Maçonnerie</t>
  </si>
  <si>
    <t>1.3.1.1</t>
  </si>
  <si>
    <t>1.3.1.2</t>
  </si>
  <si>
    <t>Localisation : Accès annexe</t>
  </si>
  <si>
    <t>Obturation d’ouverture - Dim 1,10x2,20m, Profondeur 1,64 m</t>
  </si>
  <si>
    <t>Obturation d’ouvertures - Dim 2,20x2,20m, Profondeur 1,00 m</t>
  </si>
  <si>
    <t xml:space="preserve"> - Reprise en grès rose de Vosges de la façade, en partie haute</t>
  </si>
  <si>
    <t>1.3.2</t>
  </si>
  <si>
    <t>Fondations</t>
  </si>
  <si>
    <t>1.3.4</t>
  </si>
  <si>
    <t>Divers</t>
  </si>
  <si>
    <t>Eléments préfabriqué en béton</t>
  </si>
  <si>
    <t xml:space="preserve">Eléments en L </t>
  </si>
  <si>
    <t>Eléments formant gradins</t>
  </si>
  <si>
    <t>Blocs marches</t>
  </si>
  <si>
    <t xml:space="preserve"> - Y compris enduits teinté </t>
  </si>
  <si>
    <t xml:space="preserve"> - Teinte grès rose des Vosges</t>
  </si>
  <si>
    <t>SOUS-TOTAL - GROS ŒUVRE</t>
  </si>
  <si>
    <t xml:space="preserve">TOTAL €HT </t>
  </si>
  <si>
    <t>Ml</t>
  </si>
  <si>
    <t>Semelle filante</t>
  </si>
  <si>
    <t>Longrines</t>
  </si>
  <si>
    <t>NOTA: Selon étude préalable prévue en Pos.1.1.3</t>
  </si>
  <si>
    <t>Débrousaillage</t>
  </si>
  <si>
    <t xml:space="preserve"> - Peinture sur ouvrage béton y compris primaire</t>
  </si>
  <si>
    <t xml:space="preserve">Plot béton </t>
  </si>
  <si>
    <t>NOTA: En socle pour fixation des arceaux vélos</t>
  </si>
  <si>
    <t>En obturation des baies libres et partiellement obturée situées en sous sol de l'annexe</t>
  </si>
  <si>
    <t xml:space="preserve"> - Sur semelle filante prévue en Pos. 1.3.3.2 y compris ancrages</t>
  </si>
  <si>
    <t xml:space="preserve"> - Enduit au mortier bâtard sur l'ensemble de l'obturation, support d'étanchéité</t>
  </si>
  <si>
    <t xml:space="preserve"> - Appplicationd'une étanchéité</t>
  </si>
  <si>
    <t xml:space="preserve"> - Fourniture et pose d'un deta MS ou équivalent</t>
  </si>
  <si>
    <t xml:space="preserve"> - Y compris toutes sujétions pour une mise en œuvre dans les règles de l'art</t>
  </si>
  <si>
    <t xml:space="preserve"> - Drainage en pied de fondations reconstituée</t>
  </si>
  <si>
    <t xml:space="preserve"> - Fourniture et pose de dalles de parement y compris joints, Dim. 2,20x0,60cm</t>
  </si>
  <si>
    <t xml:space="preserve"> - Fourniture et pose d'une nouvelle maçonnerie,</t>
  </si>
  <si>
    <t xml:space="preserve"> - Exécution Dito. Pos. 1.3.1</t>
  </si>
  <si>
    <t xml:space="preserve"> - Exécution Dito. Pos. 1.3.1.1</t>
  </si>
  <si>
    <t>Localisation : Baies existantes de part et d'autre de l'accès à l'annexe</t>
  </si>
  <si>
    <t>NOTA: Epaisseur et ancrage selon étude préalable prévue en Pos.1.1.3</t>
  </si>
  <si>
    <t xml:space="preserve"> - Démolition préalable si nécessaire de la maçonnerie existante 2,20x2,0m</t>
  </si>
  <si>
    <t xml:space="preserve"> - Évacuation des gravats et mise à la décharge si nécessaire</t>
  </si>
  <si>
    <t xml:space="preserve"> - Piquage, brossage et dépoussierrage des ébrasements pour dressage</t>
  </si>
  <si>
    <t xml:space="preserve"> - humidification préalable des éléments  </t>
  </si>
  <si>
    <t xml:space="preserve"> - pose des éléments à bain soufflant de mortier</t>
  </si>
  <si>
    <t xml:space="preserve"> - appareillages à joints décalés suivant les Règles de l'Art</t>
  </si>
  <si>
    <t xml:space="preserve"> - hourdage au mortier (ou mortier de ciment suivant contraintes)</t>
  </si>
  <si>
    <t xml:space="preserve"> - garnissage des joints particulièrement soigné pour les murs ne recevant pas 
d'enduit et ceci de manière à garantir les performances de résistance au feu, phonique, d'étanchéité à l'air</t>
  </si>
  <si>
    <t xml:space="preserve"> - liaisonnement des murs entre eux par harpage</t>
  </si>
  <si>
    <t xml:space="preserve"> - liaisons verticales avec les ouvrages en béton par feuillards fixés sur ceux-ci et scellés dans le mortier de pose tous les 2 joints, calfeutrement du joint vertical aux 2 faces</t>
  </si>
  <si>
    <t xml:space="preserve"> - réservations et incorporations diverses</t>
  </si>
  <si>
    <t xml:space="preserve"> - joints secs de fractionnement</t>
  </si>
  <si>
    <t xml:space="preserve"> - pose d'huisseries métalliques</t>
  </si>
  <si>
    <t xml:space="preserve"> - éléments spéciaux pour réalisation des points singuliers tels que feuillures, joints de dilatation, chaînages verticaux remplis de béton, etc...</t>
  </si>
  <si>
    <t xml:space="preserve"> - linteaux préfabriqués au-dessus des ouvertures</t>
  </si>
  <si>
    <t xml:space="preserve"> - chaînages horizontaux par treillis soudés à incorporer toutes les 5 rangées dans le mortier de pose; chaînages supérieurs en béton armé</t>
  </si>
  <si>
    <t xml:space="preserve"> - désolidarisation en tête pour ne pas mettre les maçonneries non porteuses en charge</t>
  </si>
  <si>
    <t xml:space="preserve"> - les ouvrages incorporés en béton armé coulés en place</t>
  </si>
  <si>
    <t xml:space="preserve"> - l'état de surface des ouvrages incorporés en béton doit être apte à recevoir l'application d'un enduit traditionnel</t>
  </si>
  <si>
    <t xml:space="preserve"> - semelles résilientes sous les cloisons d'épaisseur inférieure à 12 cm</t>
  </si>
  <si>
    <t xml:space="preserve"> - remplissage des joints verticaux en zone parasismique</t>
  </si>
  <si>
    <t xml:space="preserve"> - traitement des joints avec les autres ouvrages de gros-oeuvre</t>
  </si>
  <si>
    <t xml:space="preserve"> - conformément aux règles d’armatures ou de chaînages dans les maçonneries propres aux zones parasismiques</t>
  </si>
  <si>
    <t xml:space="preserve"> - Dito. Pos. 1.2.6</t>
  </si>
  <si>
    <t xml:space="preserve"> - Y compris caniveau protégé, distribution regard et dalle en béton</t>
  </si>
  <si>
    <t>Localisation : A l'avant des places de stationnement 9 et 10</t>
  </si>
  <si>
    <t xml:space="preserve"> - signalisation de sécurité</t>
  </si>
  <si>
    <t xml:space="preserve"> - clôture de chantier réglementaire y compris dispositifs d'ancrage et de stabilisation</t>
  </si>
  <si>
    <t xml:space="preserve"> - et porte d'accès chantier principale + portillon d'accès piètons vérrouillable </t>
  </si>
  <si>
    <t xml:space="preserve"> +fourniture de clés</t>
  </si>
  <si>
    <t xml:space="preserve"> --&gt; périmètre à clôturer: 60ml environ</t>
  </si>
  <si>
    <t xml:space="preserve"> - Sur une épaisseur moyenne de 30cm</t>
  </si>
  <si>
    <t xml:space="preserve"> - y compris manutention et compactage par couches successives</t>
  </si>
  <si>
    <t xml:space="preserve"> - Et toutes sujétions complémentaires et nécessaires</t>
  </si>
  <si>
    <t>1.3.5</t>
  </si>
  <si>
    <t>Drainage</t>
  </si>
  <si>
    <t>NOTA: Avant remblaiement prévu en Pos.1.2.5 - Démolition complète</t>
  </si>
  <si>
    <t>Conforme aux règles de l’art et au DTU 20.1.</t>
  </si>
  <si>
    <t xml:space="preserve"> --&gt; Aux changements de direction</t>
  </si>
  <si>
    <t xml:space="preserve"> - Fermeture de couverture suivant finition extérieure (bande périphérique en galets)</t>
  </si>
  <si>
    <t xml:space="preserve"> - Remplissage supérieur par cailloux 20/40</t>
  </si>
  <si>
    <t xml:space="preserve"> - Garnissage du drain et de son enrobage gravillon, par un feutre non tissé</t>
  </si>
  <si>
    <t xml:space="preserve"> - Enrobage du drain par un lit de gravillon de rivière 6/20 de 50 cm minimum.</t>
  </si>
  <si>
    <t xml:space="preserve"> - F + pose de regards borgnes en éléments préfabriqués en béton, avec cunette en fond.</t>
  </si>
  <si>
    <t xml:space="preserve">Localisation : En pied des nouvelles obturations </t>
  </si>
  <si>
    <t xml:space="preserve"> - Posés avec pente de 2 mm/pm</t>
  </si>
  <si>
    <t xml:space="preserve"> - Fourniture et pose de tuyaux PVC striés et perforés, assemblés par collage, </t>
  </si>
  <si>
    <t xml:space="preserve"> - Mise en place d'une couche de 5 cm de sable de rivière</t>
  </si>
  <si>
    <t>1.3.5.1</t>
  </si>
  <si>
    <t>1.3.5.2</t>
  </si>
  <si>
    <t>1.3.5.3</t>
  </si>
  <si>
    <t>1.3.6</t>
  </si>
  <si>
    <t>1.3.6.1</t>
  </si>
  <si>
    <t>1.3.6.2</t>
  </si>
  <si>
    <t>1.3.6.2.1</t>
  </si>
  <si>
    <t>1.3.6.2.2</t>
  </si>
  <si>
    <t>1.3.6.2.3</t>
  </si>
  <si>
    <t>1.3.5.4</t>
  </si>
  <si>
    <r>
      <t xml:space="preserve"> - </t>
    </r>
    <r>
      <rPr>
        <u/>
        <sz val="7"/>
        <color rgb="FF000000"/>
        <rFont val="Calibri"/>
        <family val="2"/>
      </rPr>
      <t>Remblaiement</t>
    </r>
    <r>
      <rPr>
        <sz val="7"/>
        <color rgb="FF000000"/>
        <rFont val="Calibri"/>
        <family val="2"/>
      </rPr>
      <t xml:space="preserve"> par des matériaux sains, expurgés de toute matière organique</t>
    </r>
  </si>
  <si>
    <t xml:space="preserve"> - Déblais en terrains de toute nature,</t>
  </si>
  <si>
    <t xml:space="preserve"> - Y compris démolition des ouvrages rencontrés.</t>
  </si>
  <si>
    <t xml:space="preserve"> - Stockage sur place pour remblaiement après exécution des ouvrages,</t>
  </si>
  <si>
    <t xml:space="preserve"> - Evacuation des terres excédentaires si nécessaire</t>
  </si>
  <si>
    <t xml:space="preserve"> - Comprenant le tri, le chargement des gravois, le transport et les taxes de décharge,</t>
  </si>
  <si>
    <t xml:space="preserve"> - Et toutes sujétions pour une mise en œuvre dans les règles de l'art</t>
  </si>
  <si>
    <t>m3</t>
  </si>
  <si>
    <t>Exécution de gros béton de type C16/20,</t>
  </si>
  <si>
    <t>Fourniture et la mise en oeuvre du béton,</t>
  </si>
  <si>
    <t>Y compris le réglage et toutes sujétions d’exécution.</t>
  </si>
  <si>
    <t xml:space="preserve"> - Fourniture et la mise en oeuvre du béton,</t>
  </si>
  <si>
    <t xml:space="preserve"> - Exécution de semelles isolées ou filantes de fondation en béton type C25/30,</t>
  </si>
  <si>
    <t xml:space="preserve"> - Classe d’exposition XC2</t>
  </si>
  <si>
    <t xml:space="preserve"> - Y compris la fourniture et la mise en oeuvre du béton,</t>
  </si>
  <si>
    <t>Semelle isolée</t>
  </si>
  <si>
    <t xml:space="preserve"> - Dito Pos.1.3.5</t>
  </si>
  <si>
    <t>Localisation : Emprise de l'abri vélos</t>
  </si>
  <si>
    <t xml:space="preserve"> - Y compris les armatures selon étude préalable</t>
  </si>
  <si>
    <t xml:space="preserve"> - Exécution de longrines en béton type C30/37,</t>
  </si>
  <si>
    <t xml:space="preserve"> - Classe d’exposition XC2,</t>
  </si>
  <si>
    <t xml:space="preserve"> - Mise en oeuvre de béton type B5 vibré dans la masse,</t>
  </si>
  <si>
    <t xml:space="preserve"> - Dimensions adaptées au type de support à vélos,</t>
  </si>
  <si>
    <t xml:space="preserve"> - Et toutes sujétions pour une mise en œuvre dans les règles de l'art.</t>
  </si>
  <si>
    <t>Localisation : Arceaux sous abri à vélos</t>
  </si>
  <si>
    <t xml:space="preserve"> - Coulées en pleine fouille,</t>
  </si>
  <si>
    <t xml:space="preserve"> - Et armatures selon étude préalable,</t>
  </si>
  <si>
    <t>Fouilles en rigoles ou isolées</t>
  </si>
  <si>
    <t xml:space="preserve"> - Surfacage soigné sur le dessus du plot,</t>
  </si>
  <si>
    <t xml:space="preserve"> - Fouille et stockage sur place pour remblaiement,</t>
  </si>
  <si>
    <t xml:space="preserve"> - Exécuté entre coffrage y compris armatures,</t>
  </si>
  <si>
    <t xml:space="preserve"> - F + pose d’éléments en béton armé, préfabriqués en usine,</t>
  </si>
  <si>
    <t xml:space="preserve"> - Assemblés sur chantier,</t>
  </si>
  <si>
    <t xml:space="preserve"> - Conformes aux normes [NBN EN 15258] et [NBN B 21-132]</t>
  </si>
  <si>
    <t xml:space="preserve"> - Finition des faces: lisse</t>
  </si>
  <si>
    <t xml:space="preserve"> - Joint vertical entre les éléments préfabriqués: rempli par un joint souple,</t>
  </si>
  <si>
    <t xml:space="preserve"> - Arêtes des faces visibles: munies de chanfreins</t>
  </si>
  <si>
    <t xml:space="preserve"> - Tête de l'élément préfabriqué: droite</t>
  </si>
  <si>
    <t xml:space="preserve"> - Ensemble prêt à être mise en peinture</t>
  </si>
  <si>
    <t xml:space="preserve"> - Liaison entre les éléments par emboîtement latéral</t>
  </si>
  <si>
    <t>semelle filante prévue en Pos.1.3.5.2</t>
  </si>
  <si>
    <t xml:space="preserve"> - Eléments posés sur une assise de stabilité: </t>
  </si>
  <si>
    <t>ou sable stabilisé (min 100 kg de ciment /m³ de mélange compacté)</t>
  </si>
  <si>
    <t>ou en béton maigre (min 100 kg de ciment /m³ de mélange compacté) compacté</t>
  </si>
  <si>
    <t>PM</t>
  </si>
  <si>
    <t xml:space="preserve"> - Y compris toutes sujétions pour une mise en œuvre dans les règles de l'art.</t>
  </si>
  <si>
    <t xml:space="preserve"> - Dito. 1.3.6.2</t>
  </si>
  <si>
    <t xml:space="preserve"> - Hauteur : 100 cm</t>
  </si>
  <si>
    <t xml:space="preserve"> - Epaisseur du voile : en fonction des résultats de l’étude de stabilité</t>
  </si>
  <si>
    <t xml:space="preserve"> - Epaisseur du pied : en fonction des résultats de l’étude de stabilité</t>
  </si>
  <si>
    <t xml:space="preserve"> - Epaisseur des éléments constante</t>
  </si>
  <si>
    <t>Localisation : Muret et soutènement de l'abri vélos</t>
  </si>
  <si>
    <t xml:space="preserve"> - Calages, ajustement pour un emboitement parfait,</t>
  </si>
  <si>
    <t>Localisation :  Entre Jardin et détente 2</t>
  </si>
  <si>
    <t xml:space="preserve"> - Dito. 1.3.6.2,</t>
  </si>
  <si>
    <t xml:space="preserve"> - Y compris ancrages,</t>
  </si>
  <si>
    <t xml:space="preserve"> - Section 70x32cm, Lg 2,50m</t>
  </si>
  <si>
    <t xml:space="preserve"> - Fourniture, le transport et la manutention des blocs,</t>
  </si>
  <si>
    <t xml:space="preserve"> - Réalisation d’un muret Ht: 1,00m en blocs à bancher,</t>
  </si>
  <si>
    <t xml:space="preserve"> - Finition apparente sous avis technique valide,</t>
  </si>
  <si>
    <t xml:space="preserve"> - Utilisation en tête de muret de blocs pleins destinés à rester apparents,</t>
  </si>
  <si>
    <t xml:space="preserve"> - Blocs posés sur une assise de stabilité de type semelle filante,</t>
  </si>
  <si>
    <t xml:space="preserve"> - Y compris ferraillage par aciers H.A,</t>
  </si>
  <si>
    <t xml:space="preserve"> - Bétonnage à la pompe de béton de centrale de classe C25/30 XC2,</t>
  </si>
  <si>
    <t xml:space="preserve"> - Et réservations pour incorporation (coordination avec les corps d'état concernés),</t>
  </si>
  <si>
    <t xml:space="preserve"> - Blocs U et d’angle pour la réalisation des chainages et raidisseurs,</t>
  </si>
  <si>
    <t xml:space="preserve"> - L’entreprise devra se conformer aux prescriptions du fabricant,</t>
  </si>
  <si>
    <t>Etude de sol, Mission G2</t>
  </si>
  <si>
    <t xml:space="preserve"> - Recherche et exploitation des références acquises dans l’emprise de l’ouvrage sur les unités de sol identiques ou voisins</t>
  </si>
  <si>
    <t xml:space="preserve"> - Informations hydrogéologiques (présence de nappe)</t>
  </si>
  <si>
    <t xml:space="preserve"> - Carte géotechnique précise du site</t>
  </si>
  <si>
    <t xml:space="preserve"> - Etablissement d'un dossier final comprenant les élements suivantes</t>
  </si>
  <si>
    <t>un rapport de synthèse</t>
  </si>
  <si>
    <t>le plan de situation</t>
  </si>
  <si>
    <t>une fiche de synthèse par zone homogène</t>
  </si>
  <si>
    <t>un plan de masse avec localisation des points d’investigations, des différentes zones homogènes et des points particuliers à prendre en compte</t>
  </si>
  <si>
    <t>et les annexes:</t>
  </si>
  <si>
    <t>un profil schématique géotechnique</t>
  </si>
  <si>
    <t>le cahier des fiches de coupes de sondages</t>
  </si>
  <si>
    <t>les procès-verbaux d’essais en laboratoire et in situ…</t>
  </si>
  <si>
    <t>Localisation: Ensemble de la zone concernée</t>
  </si>
  <si>
    <t>Accessibilité au site contrainte par la largeur de passage de 2,10m des porches</t>
  </si>
  <si>
    <t>Localisation: A définir avec la MOA</t>
  </si>
  <si>
    <t>L’étude technique des ouvrages est à la charge de l’Entreprise du présent lot</t>
  </si>
  <si>
    <t xml:space="preserve"> - Et établissement des plans EXE précisant: </t>
  </si>
  <si>
    <t>la portance du sol et les hypothèses de charges d’exploitation</t>
  </si>
  <si>
    <t>les caractéristiques du béton (dosage, résistance) et des armatures requises</t>
  </si>
  <si>
    <t>les enrobages des aciers lorsqu’ils sont fondamentaux pour la stabilité, pour la bonne conservation de l’ouvrage et pour la sécurité</t>
  </si>
  <si>
    <t>et les conditions de façonnage de ces armatures</t>
  </si>
  <si>
    <t xml:space="preserve">les conditions spéciales de mise en œuvre relatives à la stabilité de l’ouvrage </t>
  </si>
  <si>
    <t xml:space="preserve"> - Les plans d’atelier et de chantier seront également à charge de l’Entreprise</t>
  </si>
  <si>
    <t xml:space="preserve"> - Notes de calculs,</t>
  </si>
  <si>
    <t>Localisation: Pour l'ensemble du projet (Abri vélos: fondation &amp; charpente, mur de soutènement et éléments préfa. en béton</t>
  </si>
  <si>
    <t>Dépose partielle de dalles en béton</t>
  </si>
  <si>
    <t xml:space="preserve"> - Raccordement au nouveau puit d'infiltration situé à 5,00 m des façades</t>
  </si>
  <si>
    <t>Agglo coffrants, ép.20cm</t>
  </si>
  <si>
    <t xml:space="preserve"> - Section 35x16xcm, Lg 1,80m</t>
  </si>
  <si>
    <t xml:space="preserve"> - En contreventement de l'ensemble</t>
  </si>
  <si>
    <t>Abattage d'arbres &amp; dessouchage</t>
  </si>
  <si>
    <t xml:space="preserve"> - Y compris extraction et évacuation des souches, 3 souches</t>
  </si>
  <si>
    <t xml:space="preserve"> - Fourniture et pose d'un pavage en reprise, identique à l'existant</t>
  </si>
  <si>
    <t>Localisation : Ensemble de la zone concernée hormis dans l'emprise de l'annexe</t>
  </si>
  <si>
    <t xml:space="preserve"> - Dépose soignée + stockage des pavés pour ré-emploi</t>
  </si>
  <si>
    <t>NOTA: Dépose soignée + stockage des pavés pour ré-emploi</t>
  </si>
  <si>
    <t>L’accès à la cour intérieure se fera soit par:</t>
  </si>
  <si>
    <t>Localisation : Sortie cage d'escalier Aile Est</t>
  </si>
  <si>
    <t xml:space="preserve"> - barrière anticapillarité sous la 1ère assise</t>
  </si>
  <si>
    <t xml:space="preserve"> --&gt; Selon étude préalable prévue en Pos. 1.1.3</t>
  </si>
  <si>
    <t>Localisation : Emprise de l'abri vélos, mur de soutènement + gradins</t>
  </si>
  <si>
    <t xml:space="preserve"> - Béton de propreté sous semelles isolées ou filantes à savoir:</t>
  </si>
  <si>
    <t>Localisation : Mur de soutènement + gradins</t>
  </si>
  <si>
    <t>Localisation : Mur de soutènement courbe</t>
  </si>
  <si>
    <t>Localisation :  En partie centrale des gradins et en sortie de l'abri vélos</t>
  </si>
  <si>
    <t>Edition Juillet 2025 - Ind0</t>
  </si>
  <si>
    <t xml:space="preserve"> - Neutralisation + dépose soignée des bornes lumineuses existante y c. câblages (3x)</t>
  </si>
  <si>
    <t>NOTA: Selon étude préalable approuvée prévue en Pos.1.1.3</t>
  </si>
  <si>
    <t xml:space="preserve"> - pour les boiseaux incorporés, casser une paroi pour enlever le mortier et vérifier le bétonnage</t>
  </si>
  <si>
    <t>Installation &amp; Etudes</t>
  </si>
  <si>
    <t>Préparation de surface &amp; Démolitions</t>
  </si>
  <si>
    <t>Gros-œuvre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</si>
</sst>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</numFmts>
  <fonts count="36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rgb="FF000000"/>
      <name val="Calibri (Corps)"/>
    </font>
    <font>
      <u/>
      <sz val="7"/>
      <color rgb="FF000000"/>
      <name val="Calibri"/>
      <family val="2"/>
    </font>
    <font>
      <sz val="7"/>
      <color rgb="FF000000"/>
      <name val="Calibri"/>
      <family val="2"/>
    </font>
    <font>
      <sz val="8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i/>
      <sz val="11"/>
      <color theme="1"/>
      <name val="Avenir Book"/>
      <family val="2"/>
    </font>
    <font>
      <i/>
      <sz val="10"/>
      <color theme="1"/>
      <name val="Avenir Book"/>
      <family val="2"/>
    </font>
    <font>
      <i/>
      <sz val="8"/>
      <color rgb="FF000000"/>
      <name val="Calibri"/>
      <family val="2"/>
    </font>
    <font>
      <i/>
      <sz val="7"/>
      <color theme="1"/>
      <name val="Calibri (Corps)"/>
    </font>
    <font>
      <sz val="8"/>
      <color theme="1"/>
      <name val="Calibri"/>
      <family val="2"/>
    </font>
    <font>
      <i/>
      <sz val="7"/>
      <color rgb="FF000000"/>
      <name val="Calibri"/>
      <family val="2"/>
    </font>
    <font>
      <b/>
      <sz val="8"/>
      <color rgb="FFFF0000"/>
      <name val="Calibri"/>
      <family val="2"/>
    </font>
    <font>
      <sz val="7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</borders>
  <cellStyleXfs count="5">
    <xf numFmtId="0" fontId="0" fillId="0" borderId="0"/>
    <xf numFmtId="0" fontId="1" fillId="0" borderId="0"/>
    <xf numFmtId="44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3" fillId="0" borderId="0" applyNumberFormat="0" applyFill="0" applyBorder="0" applyProtection="0">
      <alignment vertical="top"/>
    </xf>
  </cellStyleXfs>
  <cellXfs count="205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3" fillId="2" borderId="0" xfId="0" applyFont="1" applyFill="1" applyAlignment="1">
      <alignment vertical="center" wrapText="1"/>
    </xf>
    <xf numFmtId="0" fontId="3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0" fontId="4" fillId="4" borderId="0" xfId="0" applyFont="1" applyFill="1" applyAlignment="1">
      <alignment vertical="center" wrapText="1"/>
    </xf>
    <xf numFmtId="2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right" wrapText="1"/>
    </xf>
    <xf numFmtId="0" fontId="2" fillId="5" borderId="0" xfId="0" applyFont="1" applyFill="1" applyAlignment="1">
      <alignment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4" fillId="3" borderId="0" xfId="0" applyFont="1" applyFill="1" applyAlignment="1">
      <alignment horizontal="left" vertical="center" wrapText="1"/>
    </xf>
    <xf numFmtId="164" fontId="0" fillId="0" borderId="0" xfId="2" applyNumberFormat="1" applyFont="1" applyAlignment="1">
      <alignment vertical="center" wrapText="1"/>
    </xf>
    <xf numFmtId="164" fontId="0" fillId="0" borderId="0" xfId="2" applyNumberFormat="1" applyFont="1" applyAlignment="1">
      <alignment wrapText="1"/>
    </xf>
    <xf numFmtId="0" fontId="12" fillId="0" borderId="0" xfId="0" applyFont="1" applyAlignment="1">
      <alignment vertical="top" wrapText="1"/>
    </xf>
    <xf numFmtId="0" fontId="9" fillId="0" borderId="0" xfId="0" applyFont="1" applyAlignment="1">
      <alignment vertical="center" wrapText="1"/>
    </xf>
    <xf numFmtId="0" fontId="9" fillId="0" borderId="11" xfId="0" applyFont="1" applyBorder="1" applyAlignment="1">
      <alignment horizontal="justify" vertical="center" wrapText="1"/>
    </xf>
    <xf numFmtId="164" fontId="9" fillId="0" borderId="11" xfId="2" applyNumberFormat="1" applyFont="1" applyBorder="1" applyAlignment="1">
      <alignment horizontal="justify" vertical="center" wrapText="1"/>
    </xf>
    <xf numFmtId="0" fontId="12" fillId="0" borderId="0" xfId="0" applyFont="1" applyAlignment="1">
      <alignment wrapText="1"/>
    </xf>
    <xf numFmtId="164" fontId="12" fillId="0" borderId="0" xfId="2" applyNumberFormat="1" applyFont="1" applyAlignment="1">
      <alignment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9" fillId="0" borderId="11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3" fillId="0" borderId="0" xfId="2" applyNumberFormat="1" applyFont="1" applyFill="1" applyBorder="1" applyAlignment="1">
      <alignment horizontal="right" vertical="center" wrapText="1"/>
    </xf>
    <xf numFmtId="0" fontId="3" fillId="6" borderId="0" xfId="0" applyFont="1" applyFill="1" applyAlignment="1">
      <alignment vertical="center" wrapText="1"/>
    </xf>
    <xf numFmtId="0" fontId="8" fillId="0" borderId="0" xfId="0" applyFont="1" applyAlignment="1">
      <alignment horizontal="left" vertical="center" wrapText="1" indent="2"/>
    </xf>
    <xf numFmtId="164" fontId="3" fillId="0" borderId="0" xfId="2" applyNumberFormat="1" applyFont="1" applyBorder="1" applyAlignment="1">
      <alignment horizontal="right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right" vertical="center" wrapText="1"/>
    </xf>
    <xf numFmtId="164" fontId="3" fillId="3" borderId="2" xfId="2" applyNumberFormat="1" applyFont="1" applyFill="1" applyBorder="1" applyAlignment="1">
      <alignment horizontal="right" vertical="center" wrapText="1"/>
    </xf>
    <xf numFmtId="0" fontId="3" fillId="3" borderId="8" xfId="0" applyFont="1" applyFill="1" applyBorder="1" applyAlignment="1">
      <alignment horizontal="right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right" vertic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0" borderId="7" xfId="0" applyFont="1" applyBorder="1" applyAlignment="1">
      <alignment horizontal="center" wrapText="1"/>
    </xf>
    <xf numFmtId="0" fontId="3" fillId="0" borderId="0" xfId="0" applyFont="1" applyAlignment="1">
      <alignment horizontal="right" vertical="top" wrapText="1"/>
    </xf>
    <xf numFmtId="44" fontId="3" fillId="2" borderId="10" xfId="2" applyFont="1" applyFill="1" applyBorder="1" applyAlignment="1">
      <alignment horizontal="right" wrapText="1"/>
    </xf>
    <xf numFmtId="44" fontId="3" fillId="2" borderId="6" xfId="2" applyFont="1" applyFill="1" applyBorder="1" applyAlignment="1">
      <alignment horizontal="right" wrapText="1"/>
    </xf>
    <xf numFmtId="0" fontId="3" fillId="0" borderId="0" xfId="0" applyFont="1" applyAlignment="1">
      <alignment vertical="top" wrapText="1"/>
    </xf>
    <xf numFmtId="0" fontId="3" fillId="0" borderId="6" xfId="0" applyFont="1" applyBorder="1" applyAlignment="1">
      <alignment horizontal="right" wrapText="1"/>
    </xf>
    <xf numFmtId="0" fontId="6" fillId="0" borderId="0" xfId="0" applyFont="1" applyAlignment="1">
      <alignment vertical="top" wrapText="1"/>
    </xf>
    <xf numFmtId="0" fontId="2" fillId="0" borderId="4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0" fillId="0" borderId="4" xfId="0" applyBorder="1" applyAlignment="1">
      <alignment wrapText="1"/>
    </xf>
    <xf numFmtId="0" fontId="5" fillId="0" borderId="14" xfId="0" applyFont="1" applyBorder="1" applyAlignment="1">
      <alignment horizontal="left" vertical="center" wrapText="1"/>
    </xf>
    <xf numFmtId="0" fontId="0" fillId="0" borderId="14" xfId="0" applyBorder="1" applyAlignment="1">
      <alignment wrapText="1"/>
    </xf>
    <xf numFmtId="0" fontId="3" fillId="0" borderId="12" xfId="0" applyFont="1" applyBorder="1" applyAlignment="1">
      <alignment horizontal="center" vertical="center" wrapText="1"/>
    </xf>
    <xf numFmtId="0" fontId="2" fillId="0" borderId="0" xfId="0" applyFont="1" applyAlignment="1" applyProtection="1">
      <alignment vertical="center" wrapText="1"/>
      <protection locked="0"/>
    </xf>
    <xf numFmtId="0" fontId="4" fillId="3" borderId="0" xfId="0" applyFont="1" applyFill="1" applyAlignment="1" applyProtection="1">
      <alignment vertical="center" wrapText="1"/>
      <protection locked="0"/>
    </xf>
    <xf numFmtId="0" fontId="4" fillId="0" borderId="0" xfId="0" applyFont="1" applyAlignment="1" applyProtection="1">
      <alignment vertical="center" wrapText="1"/>
      <protection locked="0"/>
    </xf>
    <xf numFmtId="0" fontId="8" fillId="0" borderId="0" xfId="0" applyFont="1" applyAlignment="1" applyProtection="1">
      <alignment vertical="top" wrapText="1"/>
      <protection locked="0"/>
    </xf>
    <xf numFmtId="0" fontId="3" fillId="0" borderId="7" xfId="0" applyFont="1" applyBorder="1" applyAlignment="1">
      <alignment horizontal="center" vertical="top" wrapText="1"/>
    </xf>
    <xf numFmtId="164" fontId="3" fillId="0" borderId="0" xfId="2" applyNumberFormat="1" applyFont="1" applyFill="1" applyBorder="1" applyAlignment="1">
      <alignment horizontal="right" vertical="top" wrapText="1"/>
    </xf>
    <xf numFmtId="0" fontId="3" fillId="0" borderId="6" xfId="0" applyFont="1" applyBorder="1" applyAlignment="1">
      <alignment horizontal="right" vertical="top" wrapText="1"/>
    </xf>
    <xf numFmtId="0" fontId="4" fillId="4" borderId="0" xfId="0" applyFont="1" applyFill="1" applyAlignment="1" applyProtection="1">
      <alignment vertical="center" wrapText="1"/>
      <protection locked="0"/>
    </xf>
    <xf numFmtId="0" fontId="8" fillId="0" borderId="0" xfId="0" applyFont="1" applyAlignment="1">
      <alignment vertical="top" wrapText="1"/>
    </xf>
    <xf numFmtId="0" fontId="4" fillId="0" borderId="0" xfId="0" applyFont="1" applyAlignment="1" applyProtection="1">
      <alignment wrapText="1"/>
      <protection locked="0"/>
    </xf>
    <xf numFmtId="164" fontId="3" fillId="5" borderId="1" xfId="2" applyNumberFormat="1" applyFont="1" applyFill="1" applyBorder="1" applyAlignment="1">
      <alignment horizontal="right" wrapText="1"/>
    </xf>
    <xf numFmtId="44" fontId="3" fillId="2" borderId="6" xfId="2" applyFont="1" applyFill="1" applyBorder="1" applyAlignment="1">
      <alignment horizontal="right" vertical="top" wrapText="1"/>
    </xf>
    <xf numFmtId="164" fontId="3" fillId="0" borderId="13" xfId="2" applyNumberFormat="1" applyFont="1" applyFill="1" applyBorder="1" applyAlignment="1">
      <alignment horizontal="right" vertical="center" wrapText="1"/>
    </xf>
    <xf numFmtId="0" fontId="3" fillId="5" borderId="5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right" vertical="center" wrapText="1"/>
    </xf>
    <xf numFmtId="44" fontId="3" fillId="0" borderId="6" xfId="2" applyFont="1" applyFill="1" applyBorder="1" applyAlignment="1">
      <alignment horizontal="right" wrapText="1"/>
    </xf>
    <xf numFmtId="0" fontId="3" fillId="4" borderId="7" xfId="0" applyFont="1" applyFill="1" applyBorder="1" applyAlignment="1">
      <alignment horizontal="center" vertical="center" wrapText="1"/>
    </xf>
    <xf numFmtId="0" fontId="0" fillId="4" borderId="0" xfId="0" applyFill="1" applyAlignment="1">
      <alignment wrapText="1"/>
    </xf>
    <xf numFmtId="164" fontId="3" fillId="4" borderId="0" xfId="2" applyNumberFormat="1" applyFont="1" applyFill="1" applyBorder="1" applyAlignment="1">
      <alignment horizontal="right" vertical="center" wrapText="1"/>
    </xf>
    <xf numFmtId="0" fontId="3" fillId="4" borderId="6" xfId="0" applyFont="1" applyFill="1" applyBorder="1" applyAlignment="1">
      <alignment horizontal="right" vertical="center" wrapText="1"/>
    </xf>
    <xf numFmtId="0" fontId="3" fillId="4" borderId="7" xfId="0" applyFont="1" applyFill="1" applyBorder="1" applyAlignment="1">
      <alignment horizontal="center" wrapText="1"/>
    </xf>
    <xf numFmtId="0" fontId="3" fillId="4" borderId="0" xfId="0" applyFont="1" applyFill="1" applyAlignment="1">
      <alignment horizontal="right" wrapText="1"/>
    </xf>
    <xf numFmtId="44" fontId="3" fillId="4" borderId="6" xfId="2" applyFont="1" applyFill="1" applyBorder="1" applyAlignment="1">
      <alignment horizontal="right" wrapText="1"/>
    </xf>
    <xf numFmtId="0" fontId="13" fillId="0" borderId="0" xfId="4" applyAlignment="1"/>
    <xf numFmtId="0" fontId="13" fillId="0" borderId="0" xfId="4" applyBorder="1" applyAlignment="1"/>
    <xf numFmtId="0" fontId="14" fillId="0" borderId="15" xfId="4" applyNumberFormat="1" applyFont="1" applyBorder="1" applyAlignment="1">
      <alignment horizontal="left" vertical="top" wrapText="1"/>
    </xf>
    <xf numFmtId="0" fontId="15" fillId="0" borderId="0" xfId="4" applyNumberFormat="1" applyFont="1" applyAlignment="1">
      <alignment horizontal="left" vertical="top" wrapText="1"/>
    </xf>
    <xf numFmtId="0" fontId="18" fillId="0" borderId="0" xfId="4" applyFont="1" applyAlignment="1" applyProtection="1">
      <alignment horizontal="left" vertical="top" wrapText="1"/>
      <protection locked="0"/>
    </xf>
    <xf numFmtId="0" fontId="18" fillId="0" borderId="0" xfId="4" applyNumberFormat="1" applyFont="1" applyBorder="1" applyAlignment="1" applyProtection="1">
      <alignment horizontal="left" vertical="top" wrapText="1"/>
      <protection locked="0"/>
    </xf>
    <xf numFmtId="0" fontId="19" fillId="0" borderId="15" xfId="4" applyNumberFormat="1" applyFont="1" applyBorder="1" applyAlignment="1">
      <alignment horizontal="left" vertical="top" wrapText="1"/>
    </xf>
    <xf numFmtId="0" fontId="18" fillId="0" borderId="15" xfId="4" applyNumberFormat="1" applyFont="1" applyBorder="1" applyAlignment="1" applyProtection="1">
      <alignment horizontal="left" vertical="top" wrapText="1"/>
      <protection locked="0"/>
    </xf>
    <xf numFmtId="0" fontId="19" fillId="0" borderId="16" xfId="4" applyNumberFormat="1" applyFont="1" applyBorder="1" applyAlignment="1">
      <alignment horizontal="left" vertical="top" wrapText="1"/>
    </xf>
    <xf numFmtId="0" fontId="18" fillId="0" borderId="16" xfId="4" applyNumberFormat="1" applyFont="1" applyBorder="1" applyAlignment="1">
      <alignment horizontal="left" vertical="top" wrapText="1"/>
    </xf>
    <xf numFmtId="0" fontId="19" fillId="0" borderId="0" xfId="4" applyNumberFormat="1" applyFont="1" applyFill="1" applyBorder="1" applyAlignment="1">
      <alignment horizontal="left" vertical="top" wrapText="1"/>
    </xf>
    <xf numFmtId="0" fontId="18" fillId="0" borderId="0" xfId="4" applyNumberFormat="1" applyFont="1" applyFill="1" applyBorder="1" applyAlignment="1">
      <alignment horizontal="left" vertical="top" wrapText="1"/>
    </xf>
    <xf numFmtId="0" fontId="17" fillId="0" borderId="17" xfId="4" applyNumberFormat="1" applyFont="1" applyFill="1" applyBorder="1" applyAlignment="1">
      <alignment horizontal="right" vertical="top" wrapText="1"/>
    </xf>
    <xf numFmtId="0" fontId="23" fillId="0" borderId="0" xfId="4" applyNumberFormat="1" applyFont="1" applyAlignment="1"/>
    <xf numFmtId="0" fontId="16" fillId="0" borderId="0" xfId="4" applyNumberFormat="1" applyFont="1" applyAlignment="1"/>
    <xf numFmtId="0" fontId="23" fillId="0" borderId="0" xfId="4" applyNumberFormat="1" applyFont="1" applyFill="1" applyAlignment="1"/>
    <xf numFmtId="0" fontId="24" fillId="0" borderId="0" xfId="4" applyNumberFormat="1" applyFont="1" applyFill="1" applyBorder="1" applyAlignment="1"/>
    <xf numFmtId="0" fontId="24" fillId="0" borderId="0" xfId="4" applyNumberFormat="1" applyFont="1" applyFill="1" applyAlignment="1"/>
    <xf numFmtId="0" fontId="25" fillId="0" borderId="0" xfId="4" applyNumberFormat="1" applyFont="1" applyAlignment="1"/>
    <xf numFmtId="0" fontId="25" fillId="0" borderId="0" xfId="4" applyNumberFormat="1" applyFont="1" applyAlignment="1">
      <alignment horizontal="right"/>
    </xf>
    <xf numFmtId="0" fontId="18" fillId="0" borderId="0" xfId="4" applyNumberFormat="1" applyFont="1" applyAlignment="1"/>
    <xf numFmtId="0" fontId="18" fillId="0" borderId="0" xfId="4" applyNumberFormat="1" applyFont="1" applyAlignment="1">
      <alignment horizontal="right"/>
    </xf>
    <xf numFmtId="0" fontId="18" fillId="0" borderId="0" xfId="4" applyNumberFormat="1" applyFont="1" applyFill="1" applyAlignment="1"/>
    <xf numFmtId="0" fontId="25" fillId="0" borderId="0" xfId="4" applyNumberFormat="1" applyFont="1" applyFill="1" applyAlignment="1"/>
    <xf numFmtId="0" fontId="25" fillId="0" borderId="0" xfId="4" applyNumberFormat="1" applyFont="1" applyFill="1" applyBorder="1" applyAlignment="1">
      <alignment horizontal="center" vertical="center" wrapText="1"/>
    </xf>
    <xf numFmtId="4" fontId="25" fillId="0" borderId="0" xfId="4" applyNumberFormat="1" applyFont="1" applyFill="1" applyBorder="1" applyAlignment="1">
      <alignment horizontal="right" vertical="center" wrapText="1"/>
    </xf>
    <xf numFmtId="3" fontId="18" fillId="0" borderId="0" xfId="4" applyNumberFormat="1" applyFont="1" applyFill="1" applyBorder="1" applyAlignment="1">
      <alignment horizontal="center" vertical="center" wrapText="1"/>
    </xf>
    <xf numFmtId="0" fontId="18" fillId="0" borderId="0" xfId="4" applyNumberFormat="1" applyFont="1" applyFill="1" applyBorder="1" applyAlignment="1">
      <alignment horizontal="center" vertical="center" wrapText="1"/>
    </xf>
    <xf numFmtId="166" fontId="18" fillId="0" borderId="0" xfId="4" applyNumberFormat="1" applyFont="1" applyFill="1" applyBorder="1" applyAlignment="1">
      <alignment horizontal="center" vertical="center" wrapText="1"/>
    </xf>
    <xf numFmtId="0" fontId="25" fillId="0" borderId="0" xfId="4" applyNumberFormat="1" applyFont="1" applyFill="1" applyBorder="1" applyAlignment="1">
      <alignment horizontal="left" vertical="center" wrapText="1"/>
    </xf>
    <xf numFmtId="4" fontId="18" fillId="0" borderId="0" xfId="4" applyNumberFormat="1" applyFont="1" applyFill="1" applyBorder="1" applyAlignment="1">
      <alignment horizontal="center" vertical="center" wrapText="1"/>
    </xf>
    <xf numFmtId="0" fontId="18" fillId="0" borderId="17" xfId="4" applyNumberFormat="1" applyFont="1" applyFill="1" applyBorder="1" applyAlignment="1">
      <alignment horizontal="left" vertical="top" wrapText="1"/>
    </xf>
    <xf numFmtId="0" fontId="25" fillId="0" borderId="17" xfId="4" applyNumberFormat="1" applyFont="1" applyFill="1" applyBorder="1" applyAlignment="1">
      <alignment horizontal="left" vertical="center" wrapText="1"/>
    </xf>
    <xf numFmtId="3" fontId="18" fillId="0" borderId="17" xfId="4" applyNumberFormat="1" applyFont="1" applyFill="1" applyBorder="1" applyAlignment="1">
      <alignment horizontal="center" vertical="center" wrapText="1"/>
    </xf>
    <xf numFmtId="4" fontId="18" fillId="0" borderId="17" xfId="4" applyNumberFormat="1" applyFont="1" applyFill="1" applyBorder="1" applyAlignment="1">
      <alignment horizontal="right" vertical="center" wrapText="1"/>
    </xf>
    <xf numFmtId="166" fontId="18" fillId="0" borderId="17" xfId="4" applyNumberFormat="1" applyFont="1" applyFill="1" applyBorder="1" applyAlignment="1">
      <alignment horizontal="center" vertical="center" wrapText="1"/>
    </xf>
    <xf numFmtId="4" fontId="18" fillId="0" borderId="0" xfId="4" applyNumberFormat="1" applyFont="1" applyFill="1" applyBorder="1" applyAlignment="1">
      <alignment horizontal="right" vertical="center" wrapText="1"/>
    </xf>
    <xf numFmtId="0" fontId="18" fillId="0" borderId="0" xfId="4" applyNumberFormat="1" applyFont="1" applyFill="1" applyBorder="1" applyAlignment="1">
      <alignment horizontal="left" vertical="center" wrapText="1"/>
    </xf>
    <xf numFmtId="0" fontId="18" fillId="0" borderId="17" xfId="4" applyNumberFormat="1" applyFont="1" applyFill="1" applyBorder="1" applyAlignment="1">
      <alignment horizontal="left" vertical="center" wrapText="1"/>
    </xf>
    <xf numFmtId="0" fontId="25" fillId="0" borderId="0" xfId="4" applyNumberFormat="1" applyFont="1" applyFill="1" applyBorder="1" applyAlignment="1">
      <alignment horizontal="right" vertical="center" wrapText="1"/>
    </xf>
    <xf numFmtId="3" fontId="25" fillId="0" borderId="0" xfId="4" applyNumberFormat="1" applyFont="1" applyFill="1" applyBorder="1" applyAlignment="1">
      <alignment horizontal="center" vertical="center" wrapText="1"/>
    </xf>
    <xf numFmtId="166" fontId="25" fillId="0" borderId="0" xfId="4" applyNumberFormat="1" applyFont="1" applyFill="1" applyBorder="1" applyAlignment="1">
      <alignment horizontal="center" vertical="center" wrapText="1"/>
    </xf>
    <xf numFmtId="0" fontId="25" fillId="0" borderId="17" xfId="4" applyNumberFormat="1" applyFont="1" applyFill="1" applyBorder="1" applyAlignment="1">
      <alignment vertical="center" wrapText="1"/>
    </xf>
    <xf numFmtId="3" fontId="25" fillId="0" borderId="17" xfId="4" applyNumberFormat="1" applyFont="1" applyFill="1" applyBorder="1" applyAlignment="1">
      <alignment horizontal="center" vertical="center" wrapText="1"/>
    </xf>
    <xf numFmtId="4" fontId="25" fillId="0" borderId="17" xfId="4" applyNumberFormat="1" applyFont="1" applyFill="1" applyBorder="1" applyAlignment="1">
      <alignment horizontal="right" vertical="center" wrapText="1"/>
    </xf>
    <xf numFmtId="166" fontId="25" fillId="0" borderId="17" xfId="4" applyNumberFormat="1" applyFont="1" applyFill="1" applyBorder="1" applyAlignment="1">
      <alignment horizontal="center" vertical="center" wrapText="1"/>
    </xf>
    <xf numFmtId="0" fontId="26" fillId="0" borderId="0" xfId="4" applyNumberFormat="1" applyFont="1" applyFill="1" applyBorder="1" applyAlignment="1">
      <alignment horizontal="left" vertical="center" wrapText="1"/>
    </xf>
    <xf numFmtId="3" fontId="26" fillId="0" borderId="0" xfId="4" applyNumberFormat="1" applyFont="1" applyFill="1" applyBorder="1" applyAlignment="1">
      <alignment horizontal="center" vertical="center" wrapText="1"/>
    </xf>
    <xf numFmtId="4" fontId="26" fillId="0" borderId="0" xfId="4" applyNumberFormat="1" applyFont="1" applyFill="1" applyBorder="1" applyAlignment="1">
      <alignment horizontal="right" vertical="center" wrapText="1"/>
    </xf>
    <xf numFmtId="166" fontId="18" fillId="0" borderId="0" xfId="4" applyNumberFormat="1" applyFont="1" applyFill="1" applyBorder="1" applyAlignment="1">
      <alignment horizontal="right" vertical="center" wrapText="1"/>
    </xf>
    <xf numFmtId="0" fontId="27" fillId="0" borderId="0" xfId="4" applyNumberFormat="1" applyFont="1" applyFill="1" applyAlignment="1"/>
    <xf numFmtId="0" fontId="18" fillId="0" borderId="0" xfId="4" applyNumberFormat="1" applyFont="1" applyFill="1" applyBorder="1" applyAlignment="1"/>
    <xf numFmtId="0" fontId="18" fillId="0" borderId="18" xfId="4" applyNumberFormat="1" applyFont="1" applyFill="1" applyBorder="1" applyAlignment="1"/>
    <xf numFmtId="0" fontId="18" fillId="0" borderId="17" xfId="4" applyNumberFormat="1" applyFont="1" applyBorder="1" applyAlignment="1"/>
    <xf numFmtId="0" fontId="18" fillId="0" borderId="0" xfId="4" applyNumberFormat="1" applyFont="1" applyBorder="1" applyAlignment="1"/>
    <xf numFmtId="0" fontId="20" fillId="0" borderId="17" xfId="4" applyNumberFormat="1" applyFont="1" applyFill="1" applyBorder="1" applyAlignment="1">
      <alignment horizontal="left" vertical="top" wrapText="1"/>
    </xf>
    <xf numFmtId="0" fontId="21" fillId="0" borderId="18" xfId="4" applyNumberFormat="1" applyFont="1" applyFill="1" applyBorder="1" applyAlignment="1">
      <alignment horizontal="left" vertical="top" wrapText="1"/>
    </xf>
    <xf numFmtId="0" fontId="22" fillId="0" borderId="18" xfId="4" applyNumberFormat="1" applyFont="1" applyFill="1" applyBorder="1" applyAlignment="1">
      <alignment horizontal="left" vertical="top" wrapText="1"/>
    </xf>
    <xf numFmtId="0" fontId="17" fillId="0" borderId="19" xfId="4" applyNumberFormat="1" applyFont="1" applyFill="1" applyBorder="1" applyAlignment="1">
      <alignment horizontal="left" vertical="top" wrapText="1"/>
    </xf>
    <xf numFmtId="0" fontId="18" fillId="0" borderId="0" xfId="4" applyNumberFormat="1" applyFont="1" applyAlignment="1">
      <alignment horizontal="left"/>
    </xf>
    <xf numFmtId="0" fontId="28" fillId="0" borderId="0" xfId="4" applyNumberFormat="1" applyFont="1" applyBorder="1" applyAlignment="1" applyProtection="1">
      <alignment horizontal="left" vertical="top" wrapText="1"/>
      <protection locked="0"/>
    </xf>
    <xf numFmtId="0" fontId="29" fillId="0" borderId="0" xfId="4" applyNumberFormat="1" applyFont="1" applyBorder="1" applyAlignment="1" applyProtection="1">
      <alignment horizontal="left" vertical="top" wrapText="1"/>
      <protection locked="0"/>
    </xf>
    <xf numFmtId="164" fontId="4" fillId="0" borderId="3" xfId="2" applyNumberFormat="1" applyFont="1" applyFill="1" applyBorder="1" applyAlignment="1">
      <alignment horizontal="right" wrapText="1"/>
    </xf>
    <xf numFmtId="44" fontId="4" fillId="5" borderId="3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vertical="top" wrapText="1"/>
    </xf>
    <xf numFmtId="164" fontId="3" fillId="2" borderId="10" xfId="2" applyNumberFormat="1" applyFont="1" applyFill="1" applyBorder="1" applyAlignment="1" applyProtection="1">
      <alignment horizontal="right" wrapText="1"/>
      <protection locked="0"/>
    </xf>
    <xf numFmtId="164" fontId="3" fillId="2" borderId="0" xfId="2" applyNumberFormat="1" applyFont="1" applyFill="1" applyBorder="1" applyAlignment="1" applyProtection="1">
      <alignment horizontal="right" wrapText="1"/>
      <protection locked="0"/>
    </xf>
    <xf numFmtId="164" fontId="3" fillId="2" borderId="0" xfId="2" applyNumberFormat="1" applyFont="1" applyFill="1" applyBorder="1" applyAlignment="1" applyProtection="1">
      <alignment horizontal="right" vertical="top" wrapText="1"/>
      <protection locked="0"/>
    </xf>
    <xf numFmtId="164" fontId="3" fillId="0" borderId="0" xfId="2" applyNumberFormat="1" applyFont="1" applyFill="1" applyBorder="1" applyAlignment="1" applyProtection="1">
      <alignment horizontal="right" wrapText="1"/>
      <protection locked="0"/>
    </xf>
    <xf numFmtId="164" fontId="3" fillId="4" borderId="0" xfId="2" applyNumberFormat="1" applyFont="1" applyFill="1" applyBorder="1" applyAlignment="1" applyProtection="1">
      <alignment horizontal="right" wrapText="1"/>
      <protection locked="0"/>
    </xf>
    <xf numFmtId="164" fontId="3" fillId="2" borderId="0" xfId="2" applyNumberFormat="1" applyFont="1" applyFill="1" applyBorder="1" applyAlignment="1" applyProtection="1">
      <alignment horizontal="right" vertical="center" wrapText="1"/>
      <protection locked="0"/>
    </xf>
    <xf numFmtId="0" fontId="4" fillId="0" borderId="0" xfId="0" applyFont="1" applyAlignment="1" applyProtection="1">
      <alignment horizontal="left" wrapText="1" indent="1"/>
      <protection locked="0"/>
    </xf>
    <xf numFmtId="0" fontId="30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wrapText="1" indent="2"/>
    </xf>
    <xf numFmtId="164" fontId="3" fillId="0" borderId="4" xfId="2" applyNumberFormat="1" applyFont="1" applyFill="1" applyBorder="1" applyAlignment="1" applyProtection="1">
      <alignment horizontal="right" wrapText="1"/>
      <protection locked="0"/>
    </xf>
    <xf numFmtId="164" fontId="3" fillId="0" borderId="6" xfId="2" applyNumberFormat="1" applyFont="1" applyFill="1" applyBorder="1" applyAlignment="1">
      <alignment horizontal="right" wrapText="1"/>
    </xf>
    <xf numFmtId="0" fontId="11" fillId="0" borderId="0" xfId="0" applyFont="1" applyAlignment="1">
      <alignment vertical="top" wrapText="1"/>
    </xf>
    <xf numFmtId="0" fontId="4" fillId="0" borderId="0" xfId="0" applyFont="1" applyAlignment="1">
      <alignment horizontal="right" wrapText="1"/>
    </xf>
    <xf numFmtId="164" fontId="4" fillId="5" borderId="1" xfId="2" applyNumberFormat="1" applyFont="1" applyFill="1" applyBorder="1" applyAlignment="1" applyProtection="1">
      <alignment horizontal="right" wrapText="1"/>
      <protection locked="0"/>
    </xf>
    <xf numFmtId="164" fontId="3" fillId="0" borderId="14" xfId="2" applyNumberFormat="1" applyFont="1" applyFill="1" applyBorder="1" applyAlignment="1" applyProtection="1">
      <alignment horizontal="right" vertical="center" wrapText="1"/>
      <protection locked="0"/>
    </xf>
    <xf numFmtId="164" fontId="3" fillId="5" borderId="4" xfId="2" applyNumberFormat="1" applyFont="1" applyFill="1" applyBorder="1" applyAlignment="1" applyProtection="1">
      <alignment horizontal="right" vertical="center" wrapText="1"/>
      <protection locked="0"/>
    </xf>
    <xf numFmtId="164" fontId="3" fillId="0" borderId="20" xfId="2" applyNumberFormat="1" applyFont="1" applyFill="1" applyBorder="1" applyAlignment="1">
      <alignment horizontal="right" wrapText="1"/>
    </xf>
    <xf numFmtId="0" fontId="25" fillId="0" borderId="0" xfId="4" applyNumberFormat="1" applyFont="1" applyFill="1" applyBorder="1" applyAlignment="1">
      <alignment vertical="center" wrapText="1"/>
    </xf>
    <xf numFmtId="0" fontId="18" fillId="0" borderId="0" xfId="4" applyNumberFormat="1" applyFont="1" applyFill="1" applyBorder="1" applyAlignment="1">
      <alignment vertical="center" wrapText="1"/>
    </xf>
    <xf numFmtId="4" fontId="18" fillId="0" borderId="0" xfId="4" applyNumberFormat="1" applyFont="1" applyFill="1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8" fillId="0" borderId="0" xfId="0" applyFont="1" applyAlignment="1">
      <alignment horizontal="justify" vertical="center" wrapText="1"/>
    </xf>
    <xf numFmtId="0" fontId="33" fillId="0" borderId="0" xfId="0" applyFont="1" applyAlignment="1">
      <alignment vertical="center" wrapText="1"/>
    </xf>
    <xf numFmtId="0" fontId="3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7" fillId="0" borderId="0" xfId="0" applyFont="1" applyAlignment="1">
      <alignment horizontal="left" vertical="center" wrapText="1"/>
    </xf>
    <xf numFmtId="44" fontId="4" fillId="0" borderId="6" xfId="2" applyFont="1" applyFill="1" applyBorder="1" applyAlignment="1">
      <alignment horizontal="right" wrapText="1"/>
    </xf>
    <xf numFmtId="0" fontId="8" fillId="0" borderId="0" xfId="0" applyFont="1" applyAlignment="1">
      <alignment horizontal="left" vertical="center" wrapText="1" indent="3"/>
    </xf>
    <xf numFmtId="0" fontId="34" fillId="6" borderId="0" xfId="0" applyFont="1" applyFill="1" applyAlignment="1">
      <alignment vertical="center" wrapText="1"/>
    </xf>
    <xf numFmtId="0" fontId="35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8" fillId="6" borderId="0" xfId="0" applyFont="1" applyFill="1" applyAlignment="1">
      <alignment vertical="center" wrapText="1"/>
    </xf>
    <xf numFmtId="0" fontId="35" fillId="0" borderId="0" xfId="0" applyFont="1" applyAlignment="1">
      <alignment horizontal="left" vertical="center" wrapText="1"/>
    </xf>
    <xf numFmtId="44" fontId="3" fillId="2" borderId="0" xfId="2" applyFont="1" applyFill="1" applyBorder="1" applyAlignment="1">
      <alignment horizontal="right" wrapText="1"/>
    </xf>
    <xf numFmtId="0" fontId="35" fillId="0" borderId="0" xfId="0" applyFont="1" applyAlignment="1">
      <alignment horizontal="left" vertical="center" wrapText="1" indent="1"/>
    </xf>
    <xf numFmtId="0" fontId="8" fillId="0" borderId="0" xfId="0" applyFont="1" applyAlignment="1" applyProtection="1">
      <alignment wrapText="1"/>
      <protection locked="0"/>
    </xf>
    <xf numFmtId="44" fontId="3" fillId="2" borderId="6" xfId="2" applyFont="1" applyFill="1" applyBorder="1" applyAlignment="1">
      <alignment horizontal="right" vertical="center" wrapText="1"/>
    </xf>
    <xf numFmtId="0" fontId="8" fillId="0" borderId="0" xfId="0" applyFont="1" applyAlignment="1" applyProtection="1">
      <alignment vertical="center" wrapText="1"/>
      <protection locked="0"/>
    </xf>
    <xf numFmtId="0" fontId="33" fillId="0" borderId="0" xfId="0" applyFont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4" fontId="3" fillId="2" borderId="0" xfId="2" applyNumberFormat="1" applyFont="1" applyFill="1" applyBorder="1" applyAlignment="1" applyProtection="1">
      <alignment horizontal="left" vertical="center" wrapText="1"/>
      <protection locked="0"/>
    </xf>
    <xf numFmtId="44" fontId="3" fillId="2" borderId="6" xfId="2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8" fillId="0" borderId="0" xfId="0" applyFont="1" applyAlignment="1" applyProtection="1">
      <alignment horizontal="left" vertical="center" wrapText="1"/>
      <protection locked="0"/>
    </xf>
    <xf numFmtId="0" fontId="35" fillId="0" borderId="0" xfId="0" applyFont="1" applyAlignment="1">
      <alignment horizontal="left" vertical="center" wrapText="1" indent="2"/>
    </xf>
    <xf numFmtId="44" fontId="4" fillId="2" borderId="10" xfId="2" applyFont="1" applyFill="1" applyBorder="1" applyAlignment="1">
      <alignment horizontal="right" wrapText="1"/>
    </xf>
    <xf numFmtId="44" fontId="4" fillId="2" borderId="6" xfId="2" applyFont="1" applyFill="1" applyBorder="1" applyAlignment="1">
      <alignment horizontal="right" wrapText="1"/>
    </xf>
    <xf numFmtId="0" fontId="6" fillId="0" borderId="0" xfId="0" applyFont="1" applyAlignment="1">
      <alignment horizontal="left" vertical="top" wrapText="1" indent="2"/>
    </xf>
    <xf numFmtId="0" fontId="11" fillId="0" borderId="0" xfId="0" applyFont="1" applyAlignment="1">
      <alignment horizontal="left" vertical="top" wrapText="1" indent="2"/>
    </xf>
    <xf numFmtId="0" fontId="11" fillId="0" borderId="0" xfId="0" applyFont="1" applyAlignment="1">
      <alignment horizontal="left" vertical="top" wrapText="1" indent="4"/>
    </xf>
    <xf numFmtId="0" fontId="13" fillId="0" borderId="0" xfId="4" applyBorder="1" applyAlignment="1"/>
    <xf numFmtId="166" fontId="18" fillId="0" borderId="0" xfId="4" applyNumberFormat="1" applyFont="1" applyFill="1" applyBorder="1" applyAlignment="1">
      <alignment horizontal="center" vertical="center" wrapText="1"/>
    </xf>
    <xf numFmtId="0" fontId="18" fillId="0" borderId="0" xfId="4" applyNumberFormat="1" applyFont="1" applyAlignment="1">
      <alignment horizontal="center"/>
    </xf>
    <xf numFmtId="4" fontId="25" fillId="0" borderId="0" xfId="4" applyNumberFormat="1" applyFont="1" applyFill="1" applyBorder="1" applyAlignment="1">
      <alignment horizontal="center" vertical="center" wrapText="1"/>
    </xf>
    <xf numFmtId="0" fontId="25" fillId="0" borderId="0" xfId="4" applyNumberFormat="1" applyFont="1" applyFill="1" applyBorder="1" applyAlignment="1">
      <alignment horizontal="center" vertical="center" wrapText="1"/>
    </xf>
    <xf numFmtId="0" fontId="18" fillId="0" borderId="17" xfId="4" applyNumberFormat="1" applyFont="1" applyBorder="1" applyAlignment="1">
      <alignment horizontal="left"/>
    </xf>
    <xf numFmtId="0" fontId="25" fillId="0" borderId="19" xfId="4" applyNumberFormat="1" applyFont="1" applyFill="1" applyBorder="1" applyAlignment="1">
      <alignment horizontal="left" vertical="center" wrapText="1"/>
    </xf>
    <xf numFmtId="0" fontId="25" fillId="0" borderId="17" xfId="4" applyNumberFormat="1" applyFont="1" applyFill="1" applyBorder="1" applyAlignment="1">
      <alignment horizontal="right" vertical="center" wrapText="1"/>
    </xf>
    <xf numFmtId="0" fontId="25" fillId="0" borderId="17" xfId="4" applyNumberFormat="1" applyFont="1" applyFill="1" applyBorder="1" applyAlignment="1">
      <alignment vertical="center" wrapText="1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D100A214-79C5-874A-B71B-E2C259EF1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E268F063-199A-1248-8212-78BCD907F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435893</xdr:colOff>
      <xdr:row>18</xdr:row>
      <xdr:rowOff>499393</xdr:rowOff>
    </xdr:from>
    <xdr:to>
      <xdr:col>1</xdr:col>
      <xdr:colOff>1926307</xdr:colOff>
      <xdr:row>25</xdr:row>
      <xdr:rowOff>186407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D0C2EDF-6360-2A43-B8E1-1A8B7B583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6393" y="4385593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647700</xdr:colOff>
      <xdr:row>25</xdr:row>
      <xdr:rowOff>165100</xdr:rowOff>
    </xdr:from>
    <xdr:to>
      <xdr:col>1</xdr:col>
      <xdr:colOff>1701800</xdr:colOff>
      <xdr:row>31</xdr:row>
      <xdr:rowOff>130297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98979E8-9EC6-164E-88DB-6CA6B151F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8200" y="5854700"/>
          <a:ext cx="1054100" cy="1260597"/>
        </a:xfrm>
        <a:prstGeom prst="rect">
          <a:avLst/>
        </a:prstGeom>
      </xdr:spPr>
    </xdr:pic>
    <xdr:clientData/>
  </xdr:twoCellAnchor>
  <xdr:twoCellAnchor editAs="oneCell">
    <xdr:from>
      <xdr:col>1</xdr:col>
      <xdr:colOff>518160</xdr:colOff>
      <xdr:row>12</xdr:row>
      <xdr:rowOff>0</xdr:rowOff>
    </xdr:from>
    <xdr:to>
      <xdr:col>1</xdr:col>
      <xdr:colOff>1584960</xdr:colOff>
      <xdr:row>17</xdr:row>
      <xdr:rowOff>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4E1CC07-6034-2B40-9C9B-A6A581A55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1200" y="2560320"/>
          <a:ext cx="1066800" cy="10668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97AF7-10C8-F846-AA30-DB9406523925}">
  <dimension ref="B1:IR42"/>
  <sheetViews>
    <sheetView showGridLines="0" view="pageLayout" zoomScale="125" zoomScaleNormal="100" zoomScalePageLayoutView="125" workbookViewId="0">
      <selection activeCell="C29" sqref="C29"/>
    </sheetView>
  </sheetViews>
  <sheetFormatPr baseColWidth="10" defaultRowHeight="20" customHeight="1"/>
  <cols>
    <col min="1" max="1" width="2.5" style="79" customWidth="1"/>
    <col min="2" max="2" width="33.5" style="79" customWidth="1"/>
    <col min="3" max="3" width="46.33203125" style="82" customWidth="1"/>
    <col min="4" max="252" width="10.33203125" style="82" customWidth="1"/>
    <col min="253" max="257" width="10.33203125" style="79" customWidth="1"/>
    <col min="258" max="16384" width="10.83203125" style="79"/>
  </cols>
  <sheetData>
    <row r="1" spans="2:3" ht="17" customHeight="1">
      <c r="B1" s="80"/>
      <c r="C1" s="81" t="s">
        <v>33</v>
      </c>
    </row>
    <row r="2" spans="2:3" ht="17" customHeight="1">
      <c r="B2" s="196"/>
      <c r="C2" s="139" t="s">
        <v>34</v>
      </c>
    </row>
    <row r="3" spans="2:3" ht="17" customHeight="1">
      <c r="B3" s="196"/>
      <c r="C3" s="83" t="s">
        <v>35</v>
      </c>
    </row>
    <row r="4" spans="2:3" ht="17" customHeight="1">
      <c r="B4" s="196"/>
      <c r="C4" s="84" t="s">
        <v>75</v>
      </c>
    </row>
    <row r="5" spans="2:3" ht="17" customHeight="1">
      <c r="B5" s="196"/>
      <c r="C5" s="84" t="s">
        <v>36</v>
      </c>
    </row>
    <row r="6" spans="2:3" ht="17" customHeight="1">
      <c r="B6" s="80"/>
      <c r="C6" s="85" t="s">
        <v>37</v>
      </c>
    </row>
    <row r="7" spans="2:3" ht="17" customHeight="1">
      <c r="B7" s="196"/>
      <c r="C7" s="139" t="s">
        <v>38</v>
      </c>
    </row>
    <row r="8" spans="2:3" ht="17" customHeight="1">
      <c r="B8" s="196"/>
      <c r="C8" s="84" t="s">
        <v>39</v>
      </c>
    </row>
    <row r="9" spans="2:3" ht="17" customHeight="1">
      <c r="B9" s="196"/>
      <c r="C9" s="84" t="s">
        <v>36</v>
      </c>
    </row>
    <row r="10" spans="2:3" ht="17" customHeight="1">
      <c r="B10" s="196"/>
      <c r="C10" s="84" t="s">
        <v>40</v>
      </c>
    </row>
    <row r="11" spans="2:3" ht="17" customHeight="1">
      <c r="B11" s="196"/>
      <c r="C11" s="86" t="s">
        <v>41</v>
      </c>
    </row>
    <row r="12" spans="2:3" ht="17" customHeight="1">
      <c r="B12" s="80"/>
      <c r="C12" s="85" t="s">
        <v>69</v>
      </c>
    </row>
    <row r="13" spans="2:3" ht="17" customHeight="1">
      <c r="B13" s="196"/>
      <c r="C13" s="139" t="s">
        <v>78</v>
      </c>
    </row>
    <row r="14" spans="2:3" ht="17" customHeight="1">
      <c r="B14" s="196"/>
      <c r="C14" s="84" t="s">
        <v>79</v>
      </c>
    </row>
    <row r="15" spans="2:3" ht="17" customHeight="1">
      <c r="B15" s="196"/>
      <c r="C15" s="84" t="s">
        <v>80</v>
      </c>
    </row>
    <row r="16" spans="2:3" ht="17" customHeight="1">
      <c r="B16" s="196"/>
      <c r="C16" s="84" t="s">
        <v>81</v>
      </c>
    </row>
    <row r="17" spans="2:3" ht="17" customHeight="1">
      <c r="B17" s="196"/>
      <c r="C17" s="86" t="s">
        <v>82</v>
      </c>
    </row>
    <row r="18" spans="2:3" ht="17" customHeight="1">
      <c r="B18" s="80"/>
      <c r="C18" s="87" t="s">
        <v>42</v>
      </c>
    </row>
    <row r="19" spans="2:3" ht="40" customHeight="1">
      <c r="B19" s="80"/>
      <c r="C19" s="88"/>
    </row>
    <row r="20" spans="2:3" ht="17" customHeight="1">
      <c r="B20" s="80"/>
      <c r="C20" s="85" t="s">
        <v>43</v>
      </c>
    </row>
    <row r="21" spans="2:3" ht="17" customHeight="1">
      <c r="B21" s="196"/>
      <c r="C21" s="140" t="s">
        <v>47</v>
      </c>
    </row>
    <row r="22" spans="2:3" ht="17" customHeight="1">
      <c r="B22" s="196"/>
      <c r="C22" s="84" t="s">
        <v>48</v>
      </c>
    </row>
    <row r="23" spans="2:3" ht="17" customHeight="1">
      <c r="B23" s="196"/>
      <c r="C23" s="84" t="s">
        <v>49</v>
      </c>
    </row>
    <row r="24" spans="2:3" ht="17" customHeight="1">
      <c r="B24" s="196"/>
      <c r="C24" s="84" t="s">
        <v>50</v>
      </c>
    </row>
    <row r="25" spans="2:3" ht="17" customHeight="1">
      <c r="B25" s="196"/>
      <c r="C25" s="86" t="s">
        <v>74</v>
      </c>
    </row>
    <row r="26" spans="2:3" ht="17" customHeight="1">
      <c r="B26" s="80"/>
      <c r="C26" s="85" t="s">
        <v>44</v>
      </c>
    </row>
    <row r="27" spans="2:3" ht="17" customHeight="1">
      <c r="B27" s="196"/>
      <c r="C27" s="139" t="s">
        <v>70</v>
      </c>
    </row>
    <row r="28" spans="2:3" ht="17" customHeight="1">
      <c r="B28" s="196"/>
      <c r="C28" s="84" t="s">
        <v>71</v>
      </c>
    </row>
    <row r="29" spans="2:3" ht="17" customHeight="1">
      <c r="B29" s="196"/>
      <c r="C29" s="84" t="s">
        <v>72</v>
      </c>
    </row>
    <row r="30" spans="2:3" ht="17" customHeight="1">
      <c r="B30" s="196"/>
      <c r="C30" s="84" t="s">
        <v>73</v>
      </c>
    </row>
    <row r="31" spans="2:3" ht="17" customHeight="1">
      <c r="B31" s="80"/>
      <c r="C31" s="86" t="s">
        <v>74</v>
      </c>
    </row>
    <row r="32" spans="2:3" ht="17" customHeight="1">
      <c r="B32" s="80"/>
      <c r="C32" s="89" t="s">
        <v>45</v>
      </c>
    </row>
    <row r="33" spans="2:3" ht="16">
      <c r="B33" s="80"/>
      <c r="C33" s="90" t="s">
        <v>77</v>
      </c>
    </row>
    <row r="34" spans="2:3" ht="17" customHeight="1">
      <c r="B34" s="80"/>
      <c r="C34" s="84" t="s">
        <v>75</v>
      </c>
    </row>
    <row r="35" spans="2:3" ht="42">
      <c r="B35" s="80"/>
      <c r="C35" s="134" t="s">
        <v>46</v>
      </c>
    </row>
    <row r="36" spans="2:3" ht="40" customHeight="1">
      <c r="B36" s="80"/>
      <c r="C36" s="135" t="s">
        <v>2</v>
      </c>
    </row>
    <row r="37" spans="2:3" ht="17" customHeight="1">
      <c r="B37" s="80"/>
      <c r="C37" s="136" t="s">
        <v>17</v>
      </c>
    </row>
    <row r="38" spans="2:3" ht="50" customHeight="1">
      <c r="B38" s="80"/>
      <c r="C38" s="136"/>
    </row>
    <row r="39" spans="2:3" ht="17" customHeight="1">
      <c r="B39" s="80"/>
      <c r="C39" s="137"/>
    </row>
    <row r="40" spans="2:3" ht="17" customHeight="1">
      <c r="B40" s="80"/>
      <c r="C40" s="91" t="s">
        <v>369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5D382-DB5C-4447-AA78-04E57C943226}">
  <dimension ref="A1:F337"/>
  <sheetViews>
    <sheetView showGridLines="0" tabSelected="1" view="pageLayout" zoomScale="125" zoomScaleNormal="100" zoomScalePageLayoutView="125" workbookViewId="0">
      <selection activeCell="F1" activeCellId="4" sqref="A1:A1048576 B1:B1048576 C1:C1048576 D1:D1048576 F1:F1048576"/>
    </sheetView>
  </sheetViews>
  <sheetFormatPr baseColWidth="10" defaultRowHeight="16"/>
  <cols>
    <col min="1" max="1" width="7.5" style="6" customWidth="1"/>
    <col min="2" max="2" width="44.83203125" style="6" customWidth="1"/>
    <col min="3" max="3" width="3.5" style="16" customWidth="1"/>
    <col min="4" max="4" width="5.6640625" style="6" customWidth="1"/>
    <col min="5" max="5" width="10.33203125" style="20" customWidth="1"/>
    <col min="6" max="6" width="10.33203125" style="6" customWidth="1"/>
    <col min="7" max="16384" width="10.83203125" style="6"/>
  </cols>
  <sheetData>
    <row r="1" spans="1:6">
      <c r="A1" s="1" t="s">
        <v>83</v>
      </c>
      <c r="B1" s="56" t="s">
        <v>17</v>
      </c>
      <c r="C1" s="17"/>
      <c r="D1" s="2"/>
      <c r="E1" s="19"/>
      <c r="F1" s="2"/>
    </row>
    <row r="2" spans="1:6" ht="11" customHeight="1">
      <c r="A2" s="3"/>
      <c r="B2" s="4"/>
      <c r="C2" s="9"/>
      <c r="D2" s="5"/>
      <c r="E2" s="35"/>
      <c r="F2" s="5"/>
    </row>
    <row r="3" spans="1:6">
      <c r="A3" s="18" t="s">
        <v>84</v>
      </c>
      <c r="B3" s="57" t="s">
        <v>152</v>
      </c>
      <c r="C3" s="36" t="s">
        <v>0</v>
      </c>
      <c r="D3" s="37" t="s">
        <v>4</v>
      </c>
      <c r="E3" s="38" t="s">
        <v>5</v>
      </c>
      <c r="F3" s="39" t="s">
        <v>6</v>
      </c>
    </row>
    <row r="4" spans="1:6" ht="10" customHeight="1">
      <c r="A4" s="28"/>
      <c r="B4" s="58"/>
      <c r="C4" s="40"/>
      <c r="D4" s="5"/>
      <c r="E4" s="32"/>
      <c r="F4" s="41"/>
    </row>
    <row r="5" spans="1:6" ht="10" customHeight="1">
      <c r="A5" s="28"/>
      <c r="B5" s="58" t="s">
        <v>18</v>
      </c>
      <c r="C5" s="40"/>
      <c r="D5" s="5"/>
      <c r="E5" s="32"/>
      <c r="F5" s="41"/>
    </row>
    <row r="6" spans="1:6" s="3" customFormat="1" ht="33">
      <c r="A6" s="143"/>
      <c r="B6" s="59" t="s">
        <v>19</v>
      </c>
      <c r="C6" s="60"/>
      <c r="D6" s="44"/>
      <c r="E6" s="61"/>
      <c r="F6" s="62"/>
    </row>
    <row r="7" spans="1:6" s="3" customFormat="1" ht="10" customHeight="1">
      <c r="A7" s="143"/>
      <c r="B7" s="59" t="s">
        <v>20</v>
      </c>
      <c r="C7" s="60"/>
      <c r="D7" s="44"/>
      <c r="E7" s="61"/>
      <c r="F7" s="62"/>
    </row>
    <row r="8" spans="1:6" s="3" customFormat="1" ht="10" customHeight="1">
      <c r="A8" s="27"/>
      <c r="B8" s="59" t="s">
        <v>21</v>
      </c>
      <c r="C8" s="60"/>
      <c r="D8" s="44"/>
      <c r="E8" s="61"/>
      <c r="F8" s="62"/>
    </row>
    <row r="9" spans="1:6" s="3" customFormat="1" ht="10" customHeight="1">
      <c r="A9" s="27"/>
      <c r="B9" s="59"/>
      <c r="C9" s="60"/>
      <c r="D9" s="44"/>
      <c r="E9" s="61"/>
      <c r="F9" s="62"/>
    </row>
    <row r="10" spans="1:6" s="3" customFormat="1" ht="10" customHeight="1">
      <c r="A10" s="27"/>
      <c r="B10" s="58" t="s">
        <v>22</v>
      </c>
      <c r="C10" s="60"/>
      <c r="D10" s="44"/>
      <c r="E10" s="61"/>
      <c r="F10" s="62"/>
    </row>
    <row r="11" spans="1:6" s="3" customFormat="1" ht="10" customHeight="1">
      <c r="A11" s="27"/>
      <c r="B11" s="59" t="s">
        <v>360</v>
      </c>
      <c r="C11" s="60"/>
      <c r="D11" s="44"/>
      <c r="E11" s="61"/>
      <c r="F11" s="62"/>
    </row>
    <row r="12" spans="1:6" s="3" customFormat="1" ht="10" customHeight="1">
      <c r="A12" s="27"/>
      <c r="B12" s="59" t="s">
        <v>85</v>
      </c>
      <c r="C12" s="60"/>
      <c r="D12" s="44"/>
      <c r="E12" s="61"/>
      <c r="F12" s="62"/>
    </row>
    <row r="13" spans="1:6" s="3" customFormat="1" ht="10" customHeight="1">
      <c r="A13" s="27"/>
      <c r="B13" s="59" t="s">
        <v>86</v>
      </c>
      <c r="C13" s="60"/>
      <c r="D13" s="44"/>
      <c r="E13" s="61"/>
      <c r="F13" s="62"/>
    </row>
    <row r="14" spans="1:6" ht="10" customHeight="1">
      <c r="A14" s="7"/>
      <c r="B14" s="59"/>
      <c r="C14" s="40"/>
      <c r="D14" s="5"/>
      <c r="E14" s="32"/>
      <c r="F14" s="41"/>
    </row>
    <row r="15" spans="1:6" ht="14" customHeight="1">
      <c r="A15" s="12" t="s">
        <v>3</v>
      </c>
      <c r="B15" s="63" t="s">
        <v>119</v>
      </c>
      <c r="C15" s="72"/>
      <c r="D15" s="73"/>
      <c r="E15" s="74"/>
      <c r="F15" s="75"/>
    </row>
    <row r="16" spans="1:6" ht="10" customHeight="1">
      <c r="A16" s="7"/>
      <c r="B16" s="58"/>
      <c r="C16" s="40"/>
      <c r="E16" s="32"/>
      <c r="F16" s="41"/>
    </row>
    <row r="17" spans="1:6" ht="28" customHeight="1">
      <c r="A17" s="11" t="s">
        <v>1</v>
      </c>
      <c r="B17" s="11" t="s">
        <v>23</v>
      </c>
      <c r="C17" s="43" t="s">
        <v>7</v>
      </c>
      <c r="D17" s="14">
        <v>1</v>
      </c>
      <c r="E17" s="144"/>
      <c r="F17" s="45">
        <f>E17*D17</f>
        <v>0</v>
      </c>
    </row>
    <row r="18" spans="1:6" ht="24">
      <c r="A18" s="11"/>
      <c r="B18" s="33" t="s">
        <v>87</v>
      </c>
      <c r="C18" s="43"/>
      <c r="D18" s="14"/>
      <c r="E18" s="145"/>
      <c r="F18" s="46"/>
    </row>
    <row r="19" spans="1:6" s="3" customFormat="1" ht="10" customHeight="1">
      <c r="A19" s="27"/>
      <c r="B19" s="64" t="s">
        <v>14</v>
      </c>
      <c r="C19" s="60"/>
      <c r="D19" s="44"/>
      <c r="E19" s="146"/>
      <c r="F19" s="67"/>
    </row>
    <row r="20" spans="1:6" s="3" customFormat="1" ht="10" customHeight="1">
      <c r="A20" s="27"/>
      <c r="B20" s="64" t="s">
        <v>30</v>
      </c>
      <c r="C20" s="60"/>
      <c r="D20" s="44"/>
      <c r="E20" s="146"/>
      <c r="F20" s="67"/>
    </row>
    <row r="21" spans="1:6" s="3" customFormat="1" ht="10" customHeight="1">
      <c r="A21" s="27"/>
      <c r="B21" s="64" t="s">
        <v>24</v>
      </c>
      <c r="C21" s="60"/>
      <c r="D21" s="44"/>
      <c r="E21" s="146"/>
      <c r="F21" s="67"/>
    </row>
    <row r="22" spans="1:6" s="3" customFormat="1" ht="10" customHeight="1">
      <c r="A22" s="27"/>
      <c r="B22" s="64" t="s">
        <v>225</v>
      </c>
      <c r="C22" s="60"/>
      <c r="D22" s="44"/>
      <c r="E22" s="146"/>
      <c r="F22" s="67"/>
    </row>
    <row r="23" spans="1:6" s="3" customFormat="1" ht="10" customHeight="1">
      <c r="A23" s="27"/>
      <c r="B23" s="64" t="s">
        <v>228</v>
      </c>
      <c r="C23" s="60"/>
      <c r="D23" s="44"/>
      <c r="E23" s="146"/>
      <c r="F23" s="67"/>
    </row>
    <row r="24" spans="1:6" s="3" customFormat="1" ht="10" customHeight="1">
      <c r="A24" s="27"/>
      <c r="B24" s="64" t="s">
        <v>226</v>
      </c>
      <c r="C24" s="60"/>
      <c r="D24" s="44"/>
      <c r="E24" s="146"/>
      <c r="F24" s="67"/>
    </row>
    <row r="25" spans="1:6" s="3" customFormat="1" ht="10" customHeight="1">
      <c r="A25" s="27"/>
      <c r="B25" s="64" t="s">
        <v>227</v>
      </c>
      <c r="C25" s="60"/>
      <c r="D25" s="44"/>
      <c r="E25" s="146"/>
      <c r="F25" s="67"/>
    </row>
    <row r="26" spans="1:6" s="3" customFormat="1" ht="10" customHeight="1">
      <c r="A26" s="27"/>
      <c r="B26" s="64" t="s">
        <v>224</v>
      </c>
      <c r="C26" s="60"/>
      <c r="D26" s="44"/>
      <c r="E26" s="146"/>
      <c r="F26" s="67"/>
    </row>
    <row r="27" spans="1:6" s="3" customFormat="1" ht="10" customHeight="1">
      <c r="A27" s="27"/>
      <c r="B27" s="64" t="s">
        <v>25</v>
      </c>
      <c r="C27" s="60"/>
      <c r="D27" s="44"/>
      <c r="E27" s="146"/>
      <c r="F27" s="67"/>
    </row>
    <row r="28" spans="1:6" s="3" customFormat="1" ht="22">
      <c r="A28" s="27"/>
      <c r="B28" s="64" t="s">
        <v>31</v>
      </c>
      <c r="C28" s="60"/>
      <c r="D28" s="44"/>
      <c r="E28" s="146"/>
      <c r="F28" s="67"/>
    </row>
    <row r="29" spans="1:6" s="3" customFormat="1" ht="10" customHeight="1">
      <c r="A29" s="27"/>
      <c r="B29" s="64" t="s">
        <v>91</v>
      </c>
      <c r="C29" s="60"/>
      <c r="D29" s="44"/>
      <c r="E29" s="146"/>
      <c r="F29" s="67"/>
    </row>
    <row r="30" spans="1:6" s="3" customFormat="1" ht="10" customHeight="1">
      <c r="A30" s="27"/>
      <c r="B30" s="64" t="s">
        <v>26</v>
      </c>
      <c r="C30" s="60"/>
      <c r="D30" s="44"/>
      <c r="E30" s="146"/>
      <c r="F30" s="67"/>
    </row>
    <row r="31" spans="1:6" s="3" customFormat="1" ht="10" customHeight="1">
      <c r="A31" s="27"/>
      <c r="B31" s="64" t="s">
        <v>76</v>
      </c>
      <c r="C31" s="60"/>
      <c r="D31" s="44"/>
      <c r="E31" s="146"/>
      <c r="F31" s="67"/>
    </row>
    <row r="32" spans="1:6" s="3" customFormat="1" ht="10" customHeight="1">
      <c r="A32" s="27"/>
      <c r="B32" s="165" t="s">
        <v>338</v>
      </c>
      <c r="C32" s="60"/>
      <c r="D32" s="44"/>
      <c r="E32" s="146"/>
      <c r="F32" s="67"/>
    </row>
    <row r="33" spans="1:6" s="3" customFormat="1" ht="28" customHeight="1">
      <c r="A33" s="11" t="s">
        <v>32</v>
      </c>
      <c r="B33" s="65" t="s">
        <v>323</v>
      </c>
      <c r="C33" s="43" t="s">
        <v>7</v>
      </c>
      <c r="D33" s="14">
        <v>1</v>
      </c>
      <c r="E33" s="144"/>
      <c r="F33" s="45">
        <f>E33*D33</f>
        <v>0</v>
      </c>
    </row>
    <row r="34" spans="1:6" s="3" customFormat="1" ht="10" customHeight="1">
      <c r="A34" s="11"/>
      <c r="B34" s="33" t="s">
        <v>88</v>
      </c>
      <c r="C34" s="43"/>
      <c r="D34" s="14"/>
      <c r="E34" s="145"/>
      <c r="F34" s="46"/>
    </row>
    <row r="35" spans="1:6" s="3" customFormat="1" ht="10" customHeight="1">
      <c r="A35" s="11"/>
      <c r="B35" s="33" t="s">
        <v>337</v>
      </c>
      <c r="C35" s="43"/>
      <c r="D35" s="14"/>
      <c r="E35" s="145"/>
      <c r="F35" s="46"/>
    </row>
    <row r="36" spans="1:6" s="3" customFormat="1" ht="10" customHeight="1">
      <c r="A36" s="7"/>
      <c r="B36" s="49" t="s">
        <v>14</v>
      </c>
      <c r="C36" s="43"/>
      <c r="D36" s="13"/>
      <c r="E36" s="147"/>
      <c r="F36" s="48"/>
    </row>
    <row r="37" spans="1:6" s="3" customFormat="1" ht="22">
      <c r="A37" s="7"/>
      <c r="B37" s="49" t="s">
        <v>324</v>
      </c>
      <c r="C37" s="43"/>
      <c r="D37" s="13"/>
      <c r="E37" s="147"/>
      <c r="F37" s="48"/>
    </row>
    <row r="38" spans="1:6" s="3" customFormat="1" ht="10" customHeight="1">
      <c r="A38" s="7"/>
      <c r="B38" s="156" t="s">
        <v>326</v>
      </c>
      <c r="C38" s="43"/>
      <c r="D38" s="13"/>
      <c r="E38" s="147"/>
      <c r="F38" s="48"/>
    </row>
    <row r="39" spans="1:6" s="3" customFormat="1" ht="10" customHeight="1">
      <c r="A39" s="7"/>
      <c r="B39" s="156" t="s">
        <v>325</v>
      </c>
      <c r="C39" s="43"/>
      <c r="D39" s="13"/>
      <c r="E39" s="147"/>
      <c r="F39" s="48"/>
    </row>
    <row r="40" spans="1:6" s="3" customFormat="1" ht="10" customHeight="1">
      <c r="A40" s="27"/>
      <c r="B40" s="49" t="s">
        <v>327</v>
      </c>
      <c r="C40" s="43"/>
      <c r="D40" s="13"/>
      <c r="E40" s="147"/>
      <c r="F40" s="48"/>
    </row>
    <row r="41" spans="1:6" s="3" customFormat="1" ht="10" customHeight="1">
      <c r="A41" s="27"/>
      <c r="B41" s="193" t="s">
        <v>328</v>
      </c>
      <c r="C41" s="43"/>
      <c r="D41" s="13"/>
      <c r="E41" s="147"/>
      <c r="F41" s="48"/>
    </row>
    <row r="42" spans="1:6" s="3" customFormat="1" ht="10" customHeight="1">
      <c r="A42" s="27"/>
      <c r="B42" s="193" t="s">
        <v>329</v>
      </c>
      <c r="C42" s="43"/>
      <c r="D42" s="13"/>
      <c r="E42" s="147"/>
      <c r="F42" s="48"/>
    </row>
    <row r="43" spans="1:6" s="3" customFormat="1" ht="21.25" customHeight="1">
      <c r="A43" s="27"/>
      <c r="B43" s="193" t="s">
        <v>331</v>
      </c>
      <c r="C43" s="43"/>
      <c r="D43" s="13"/>
      <c r="E43" s="147"/>
      <c r="F43" s="48"/>
    </row>
    <row r="44" spans="1:6" s="3" customFormat="1" ht="10" customHeight="1">
      <c r="A44" s="7"/>
      <c r="B44" s="193" t="s">
        <v>330</v>
      </c>
      <c r="C44" s="43"/>
      <c r="D44" s="13"/>
      <c r="E44" s="147"/>
      <c r="F44" s="48"/>
    </row>
    <row r="45" spans="1:6" s="3" customFormat="1" ht="10" customHeight="1">
      <c r="A45" s="7"/>
      <c r="B45" s="194" t="s">
        <v>332</v>
      </c>
      <c r="C45" s="43"/>
      <c r="D45" s="13"/>
      <c r="E45" s="147"/>
      <c r="F45" s="48"/>
    </row>
    <row r="46" spans="1:6" s="3" customFormat="1" ht="10" customHeight="1">
      <c r="A46" s="7"/>
      <c r="B46" s="195" t="s">
        <v>333</v>
      </c>
      <c r="C46" s="43"/>
      <c r="D46" s="13"/>
      <c r="E46" s="147"/>
      <c r="F46" s="48"/>
    </row>
    <row r="47" spans="1:6" s="3" customFormat="1" ht="10" customHeight="1">
      <c r="A47" s="7"/>
      <c r="B47" s="195" t="s">
        <v>334</v>
      </c>
      <c r="C47" s="43"/>
      <c r="D47" s="13"/>
      <c r="E47" s="147"/>
      <c r="F47" s="48"/>
    </row>
    <row r="48" spans="1:6" s="3" customFormat="1" ht="10" customHeight="1">
      <c r="A48" s="7"/>
      <c r="B48" s="195" t="s">
        <v>335</v>
      </c>
      <c r="C48" s="43"/>
      <c r="D48" s="13"/>
      <c r="E48" s="147"/>
      <c r="F48" s="48"/>
    </row>
    <row r="49" spans="1:6" s="3" customFormat="1" ht="10" customHeight="1">
      <c r="A49" s="11"/>
      <c r="B49" s="165" t="s">
        <v>336</v>
      </c>
      <c r="C49" s="43"/>
      <c r="D49" s="14"/>
      <c r="E49" s="145"/>
      <c r="F49" s="46"/>
    </row>
    <row r="50" spans="1:6" s="3" customFormat="1" ht="28" customHeight="1">
      <c r="A50" s="11" t="s">
        <v>32</v>
      </c>
      <c r="B50" s="65" t="s">
        <v>89</v>
      </c>
      <c r="C50" s="43" t="s">
        <v>7</v>
      </c>
      <c r="D50" s="14">
        <v>1</v>
      </c>
      <c r="E50" s="144"/>
      <c r="F50" s="45">
        <f>E50*D50</f>
        <v>0</v>
      </c>
    </row>
    <row r="51" spans="1:6" s="3" customFormat="1" ht="10" customHeight="1">
      <c r="A51" s="11"/>
      <c r="B51" s="33" t="s">
        <v>90</v>
      </c>
      <c r="C51" s="43"/>
      <c r="D51" s="14"/>
      <c r="E51" s="145"/>
      <c r="F51" s="46"/>
    </row>
    <row r="52" spans="1:6" s="3" customFormat="1" ht="10" customHeight="1">
      <c r="A52" s="11"/>
      <c r="B52" s="33" t="s">
        <v>339</v>
      </c>
      <c r="C52" s="43"/>
      <c r="D52" s="14"/>
      <c r="E52" s="145"/>
      <c r="F52" s="46"/>
    </row>
    <row r="53" spans="1:6" s="3" customFormat="1" ht="10" customHeight="1">
      <c r="A53" s="11"/>
      <c r="B53" s="10" t="s">
        <v>14</v>
      </c>
      <c r="C53" s="43"/>
      <c r="D53" s="14"/>
      <c r="E53" s="145"/>
      <c r="F53" s="46"/>
    </row>
    <row r="54" spans="1:6" s="3" customFormat="1" ht="10" customHeight="1">
      <c r="A54" s="11"/>
      <c r="B54" s="166" t="s">
        <v>347</v>
      </c>
      <c r="C54" s="43"/>
      <c r="D54" s="14"/>
      <c r="E54" s="145"/>
      <c r="F54" s="46"/>
    </row>
    <row r="55" spans="1:6" s="3" customFormat="1" ht="10" customHeight="1">
      <c r="A55" s="11"/>
      <c r="B55" s="166" t="s">
        <v>340</v>
      </c>
      <c r="C55" s="43"/>
      <c r="D55" s="14"/>
      <c r="E55" s="145"/>
      <c r="F55" s="46"/>
    </row>
    <row r="56" spans="1:6" s="3" customFormat="1" ht="10" customHeight="1">
      <c r="A56" s="11"/>
      <c r="B56" s="34" t="s">
        <v>341</v>
      </c>
      <c r="C56" s="43"/>
      <c r="D56" s="14"/>
      <c r="E56" s="145"/>
      <c r="F56" s="46"/>
    </row>
    <row r="57" spans="1:6" s="3" customFormat="1" ht="10" customHeight="1">
      <c r="A57" s="11"/>
      <c r="B57" s="34" t="s">
        <v>345</v>
      </c>
      <c r="C57" s="43"/>
      <c r="D57" s="14"/>
      <c r="E57" s="145"/>
      <c r="F57" s="46"/>
    </row>
    <row r="58" spans="1:6" s="3" customFormat="1" ht="10" customHeight="1">
      <c r="A58" s="11"/>
      <c r="B58" s="34" t="s">
        <v>342</v>
      </c>
      <c r="C58" s="43"/>
      <c r="D58" s="14"/>
      <c r="E58" s="145"/>
      <c r="F58" s="46"/>
    </row>
    <row r="59" spans="1:6" s="3" customFormat="1" ht="10" customHeight="1">
      <c r="A59" s="11"/>
      <c r="B59" s="34" t="s">
        <v>344</v>
      </c>
      <c r="C59" s="43"/>
      <c r="D59" s="14"/>
      <c r="E59" s="145"/>
      <c r="F59" s="46"/>
    </row>
    <row r="60" spans="1:6" s="3" customFormat="1" ht="10" customHeight="1">
      <c r="A60" s="11"/>
      <c r="B60" s="34" t="s">
        <v>343</v>
      </c>
      <c r="C60" s="43"/>
      <c r="D60" s="14"/>
      <c r="E60" s="145"/>
      <c r="F60" s="46"/>
    </row>
    <row r="61" spans="1:6" s="3" customFormat="1" ht="10" customHeight="1">
      <c r="A61" s="11"/>
      <c r="B61" s="29" t="s">
        <v>346</v>
      </c>
      <c r="C61" s="43"/>
      <c r="D61" s="14"/>
      <c r="E61" s="145"/>
      <c r="F61" s="46"/>
    </row>
    <row r="62" spans="1:6" s="3" customFormat="1" ht="22">
      <c r="A62" s="11"/>
      <c r="B62" s="165" t="s">
        <v>348</v>
      </c>
      <c r="C62" s="43"/>
      <c r="D62" s="14"/>
      <c r="E62" s="145"/>
      <c r="F62" s="46"/>
    </row>
    <row r="63" spans="1:6" s="3" customFormat="1" ht="10" customHeight="1">
      <c r="A63" s="11"/>
      <c r="B63" s="166"/>
      <c r="C63" s="43"/>
      <c r="D63" s="13"/>
      <c r="E63" s="147"/>
      <c r="F63" s="48"/>
    </row>
    <row r="64" spans="1:6" s="3" customFormat="1" ht="21" customHeight="1">
      <c r="A64" s="11"/>
      <c r="B64" s="166"/>
      <c r="C64" s="43"/>
      <c r="D64" s="13"/>
      <c r="E64" s="147"/>
      <c r="F64" s="14"/>
    </row>
    <row r="65" spans="1:6" s="3" customFormat="1" ht="10" customHeight="1" thickBot="1">
      <c r="A65" s="11"/>
      <c r="B65" s="166"/>
      <c r="C65" s="43"/>
      <c r="D65" s="13"/>
      <c r="E65" s="147"/>
      <c r="F65" s="14"/>
    </row>
    <row r="66" spans="1:6" s="3" customFormat="1" ht="28" customHeight="1" thickBot="1">
      <c r="A66" s="27"/>
      <c r="B66" s="157" t="s">
        <v>154</v>
      </c>
      <c r="C66" s="43"/>
      <c r="D66" s="6"/>
      <c r="E66" s="158"/>
      <c r="F66" s="66">
        <f>F50+F33+F17</f>
        <v>0</v>
      </c>
    </row>
    <row r="67" spans="1:6" s="3" customFormat="1" ht="10" customHeight="1">
      <c r="A67" s="27"/>
      <c r="B67" s="47"/>
      <c r="C67" s="60"/>
      <c r="E67" s="146"/>
      <c r="F67" s="67"/>
    </row>
    <row r="68" spans="1:6" ht="14" customHeight="1">
      <c r="A68" s="12" t="s">
        <v>15</v>
      </c>
      <c r="B68" s="63" t="s">
        <v>121</v>
      </c>
      <c r="C68" s="76"/>
      <c r="D68" s="77"/>
      <c r="E68" s="148"/>
      <c r="F68" s="78"/>
    </row>
    <row r="69" spans="1:6" ht="10" customHeight="1">
      <c r="A69" s="7"/>
      <c r="B69" s="58"/>
      <c r="C69" s="43"/>
      <c r="D69" s="14"/>
      <c r="E69" s="147"/>
      <c r="F69" s="71"/>
    </row>
    <row r="70" spans="1:6" ht="28" customHeight="1">
      <c r="A70" s="11" t="s">
        <v>16</v>
      </c>
      <c r="B70" s="65" t="s">
        <v>181</v>
      </c>
      <c r="C70" s="43" t="s">
        <v>7</v>
      </c>
      <c r="D70" s="14">
        <v>1</v>
      </c>
      <c r="E70" s="144"/>
      <c r="F70" s="45">
        <f>E70*D70</f>
        <v>0</v>
      </c>
    </row>
    <row r="71" spans="1:6" ht="10" customHeight="1">
      <c r="A71" s="11"/>
      <c r="B71" s="10" t="s">
        <v>14</v>
      </c>
      <c r="C71" s="43"/>
      <c r="D71" s="14"/>
      <c r="E71" s="147"/>
      <c r="F71" s="71"/>
    </row>
    <row r="72" spans="1:6" ht="10" customHeight="1">
      <c r="A72" s="11"/>
      <c r="B72" s="29" t="s">
        <v>92</v>
      </c>
      <c r="C72" s="43"/>
      <c r="D72" s="14"/>
      <c r="E72" s="147"/>
      <c r="F72" s="71"/>
    </row>
    <row r="73" spans="1:6" ht="10" customHeight="1">
      <c r="A73" s="11"/>
      <c r="B73" s="29" t="s">
        <v>97</v>
      </c>
      <c r="C73" s="43"/>
      <c r="D73" s="14"/>
      <c r="E73" s="147"/>
      <c r="F73" s="71"/>
    </row>
    <row r="74" spans="1:6" ht="10" customHeight="1">
      <c r="A74" s="11"/>
      <c r="B74" s="29" t="s">
        <v>93</v>
      </c>
      <c r="C74" s="43"/>
      <c r="D74" s="14"/>
      <c r="E74" s="147"/>
      <c r="F74" s="71"/>
    </row>
    <row r="75" spans="1:6" ht="10" customHeight="1">
      <c r="A75" s="11"/>
      <c r="B75" s="29" t="s">
        <v>94</v>
      </c>
      <c r="C75" s="43"/>
      <c r="D75" s="14"/>
      <c r="E75" s="147"/>
      <c r="F75" s="71"/>
    </row>
    <row r="76" spans="1:6" ht="10" customHeight="1">
      <c r="A76" s="11"/>
      <c r="B76" s="167" t="s">
        <v>95</v>
      </c>
      <c r="C76" s="43"/>
      <c r="D76" s="14"/>
      <c r="E76" s="147"/>
      <c r="F76" s="71"/>
    </row>
    <row r="77" spans="1:6" ht="28" customHeight="1">
      <c r="A77" s="11" t="s">
        <v>27</v>
      </c>
      <c r="B77" s="65" t="s">
        <v>354</v>
      </c>
      <c r="C77" s="43" t="s">
        <v>0</v>
      </c>
      <c r="D77" s="14">
        <v>3</v>
      </c>
      <c r="E77" s="144"/>
      <c r="F77" s="45">
        <f>E77*D77</f>
        <v>0</v>
      </c>
    </row>
    <row r="78" spans="1:6" ht="28" customHeight="1">
      <c r="A78" s="11"/>
      <c r="B78" s="33" t="s">
        <v>99</v>
      </c>
      <c r="C78" s="43"/>
      <c r="D78" s="14"/>
      <c r="E78" s="145"/>
      <c r="F78" s="46"/>
    </row>
    <row r="79" spans="1:6" ht="10" customHeight="1">
      <c r="A79" s="11"/>
      <c r="B79" s="10" t="s">
        <v>14</v>
      </c>
      <c r="C79" s="43"/>
      <c r="D79" s="14"/>
      <c r="E79" s="147"/>
      <c r="F79" s="71"/>
    </row>
    <row r="80" spans="1:6" ht="10" customHeight="1">
      <c r="A80" s="11"/>
      <c r="B80" s="29" t="s">
        <v>96</v>
      </c>
      <c r="C80" s="43"/>
      <c r="D80" s="14"/>
      <c r="E80" s="147"/>
      <c r="F80" s="71"/>
    </row>
    <row r="81" spans="1:6" ht="10" customHeight="1">
      <c r="A81" s="11"/>
      <c r="B81" s="29" t="s">
        <v>355</v>
      </c>
      <c r="C81" s="43"/>
      <c r="D81" s="14"/>
      <c r="E81" s="147"/>
      <c r="F81" s="71"/>
    </row>
    <row r="82" spans="1:6" ht="10" customHeight="1">
      <c r="A82" s="11"/>
      <c r="B82" s="29" t="s">
        <v>98</v>
      </c>
      <c r="C82" s="43"/>
      <c r="D82" s="14"/>
      <c r="E82" s="147"/>
      <c r="F82" s="71"/>
    </row>
    <row r="83" spans="1:6" ht="10" customHeight="1">
      <c r="A83" s="11"/>
      <c r="B83" s="29" t="s">
        <v>356</v>
      </c>
      <c r="C83" s="43"/>
      <c r="D83" s="14"/>
      <c r="E83" s="147"/>
      <c r="F83" s="71"/>
    </row>
    <row r="84" spans="1:6" ht="10" customHeight="1">
      <c r="A84" s="11"/>
      <c r="B84" s="29" t="s">
        <v>101</v>
      </c>
      <c r="C84" s="43"/>
      <c r="D84" s="14"/>
      <c r="E84" s="147"/>
      <c r="F84" s="71"/>
    </row>
    <row r="85" spans="1:6" ht="10" customHeight="1">
      <c r="A85" s="11"/>
      <c r="B85" s="167" t="s">
        <v>100</v>
      </c>
      <c r="C85" s="43"/>
      <c r="D85" s="14"/>
      <c r="E85" s="147"/>
      <c r="F85" s="71"/>
    </row>
    <row r="86" spans="1:6" ht="28" customHeight="1">
      <c r="A86" s="11" t="s">
        <v>28</v>
      </c>
      <c r="B86" s="65" t="s">
        <v>102</v>
      </c>
      <c r="C86" s="43" t="s">
        <v>29</v>
      </c>
      <c r="D86" s="14">
        <v>300</v>
      </c>
      <c r="E86" s="144"/>
      <c r="F86" s="45">
        <f>E86*D86</f>
        <v>0</v>
      </c>
    </row>
    <row r="87" spans="1:6" ht="10" customHeight="1">
      <c r="A87" s="11"/>
      <c r="B87" s="33" t="s">
        <v>359</v>
      </c>
      <c r="C87" s="43"/>
      <c r="D87" s="14"/>
      <c r="E87" s="145"/>
      <c r="F87" s="46"/>
    </row>
    <row r="88" spans="1:6" ht="10" customHeight="1">
      <c r="A88" s="11"/>
      <c r="B88" s="10" t="s">
        <v>14</v>
      </c>
      <c r="C88" s="43"/>
      <c r="D88" s="14"/>
      <c r="E88" s="147"/>
      <c r="F88" s="71"/>
    </row>
    <row r="89" spans="1:6" ht="10" customHeight="1">
      <c r="A89" s="11"/>
      <c r="B89" s="170" t="s">
        <v>370</v>
      </c>
      <c r="C89" s="43"/>
      <c r="D89" s="14"/>
      <c r="E89" s="147"/>
      <c r="F89" s="71"/>
    </row>
    <row r="90" spans="1:6" ht="10" customHeight="1">
      <c r="A90" s="11"/>
      <c r="B90" s="29" t="s">
        <v>106</v>
      </c>
      <c r="C90" s="43"/>
      <c r="D90" s="14"/>
      <c r="E90" s="147"/>
      <c r="F90" s="71"/>
    </row>
    <row r="91" spans="1:6" ht="10" customHeight="1">
      <c r="A91" s="11"/>
      <c r="B91" s="170" t="s">
        <v>358</v>
      </c>
      <c r="C91" s="43"/>
      <c r="D91" s="14"/>
      <c r="E91" s="147"/>
      <c r="F91" s="71"/>
    </row>
    <row r="92" spans="1:6" ht="22">
      <c r="A92" s="11"/>
      <c r="B92" s="29" t="s">
        <v>107</v>
      </c>
      <c r="C92" s="43"/>
      <c r="D92" s="14"/>
      <c r="E92" s="147"/>
      <c r="F92" s="71"/>
    </row>
    <row r="93" spans="1:6" ht="10" customHeight="1">
      <c r="A93" s="11"/>
      <c r="B93" s="170" t="s">
        <v>109</v>
      </c>
      <c r="C93" s="43"/>
      <c r="D93" s="14"/>
      <c r="E93" s="147"/>
      <c r="F93" s="71"/>
    </row>
    <row r="94" spans="1:6" ht="10" customHeight="1">
      <c r="A94" s="11"/>
      <c r="B94" s="29" t="s">
        <v>108</v>
      </c>
      <c r="C94" s="43"/>
      <c r="D94" s="14"/>
      <c r="E94" s="147"/>
      <c r="F94" s="71"/>
    </row>
    <row r="95" spans="1:6" ht="10" customHeight="1">
      <c r="A95" s="11"/>
      <c r="B95" s="29" t="s">
        <v>110</v>
      </c>
      <c r="C95" s="43"/>
      <c r="D95" s="14"/>
      <c r="E95" s="147"/>
      <c r="F95" s="71"/>
    </row>
    <row r="96" spans="1:6" ht="10" customHeight="1">
      <c r="A96" s="11"/>
      <c r="B96" s="167" t="s">
        <v>103</v>
      </c>
      <c r="C96" s="43"/>
      <c r="D96" s="14"/>
      <c r="E96" s="147"/>
      <c r="F96" s="71"/>
    </row>
    <row r="97" spans="1:6" ht="28" customHeight="1">
      <c r="A97" s="11" t="s">
        <v>104</v>
      </c>
      <c r="B97" s="65" t="s">
        <v>349</v>
      </c>
      <c r="C97" s="43" t="s">
        <v>29</v>
      </c>
      <c r="D97" s="14">
        <v>10</v>
      </c>
      <c r="E97" s="144"/>
      <c r="F97" s="45">
        <f>E97*D97</f>
        <v>0</v>
      </c>
    </row>
    <row r="98" spans="1:6" ht="10" customHeight="1">
      <c r="A98" s="11"/>
      <c r="B98" s="10" t="s">
        <v>14</v>
      </c>
      <c r="C98" s="43"/>
      <c r="D98" s="14"/>
      <c r="E98" s="147"/>
      <c r="F98" s="71"/>
    </row>
    <row r="99" spans="1:6" ht="10" customHeight="1">
      <c r="A99" s="11"/>
      <c r="B99" s="29" t="s">
        <v>111</v>
      </c>
      <c r="C99" s="43"/>
      <c r="D99" s="14"/>
      <c r="E99" s="147"/>
      <c r="F99" s="71"/>
    </row>
    <row r="100" spans="1:6" ht="10" customHeight="1">
      <c r="A100" s="11"/>
      <c r="B100" s="29" t="s">
        <v>112</v>
      </c>
      <c r="C100" s="43"/>
      <c r="D100" s="14"/>
      <c r="E100" s="147"/>
      <c r="F100" s="71"/>
    </row>
    <row r="101" spans="1:6" ht="10" customHeight="1">
      <c r="A101" s="11"/>
      <c r="B101" s="29" t="s">
        <v>113</v>
      </c>
      <c r="C101" s="43"/>
      <c r="D101" s="14"/>
      <c r="E101" s="147"/>
      <c r="F101" s="71"/>
    </row>
    <row r="102" spans="1:6" s="152" customFormat="1" ht="10" customHeight="1">
      <c r="A102" s="151"/>
      <c r="B102" s="29" t="s">
        <v>114</v>
      </c>
      <c r="C102" s="43"/>
      <c r="D102" s="168"/>
      <c r="E102" s="147"/>
      <c r="F102" s="71"/>
    </row>
    <row r="103" spans="1:6" s="152" customFormat="1" ht="10" customHeight="1">
      <c r="A103" s="151"/>
      <c r="B103" s="167" t="s">
        <v>105</v>
      </c>
      <c r="C103" s="43"/>
      <c r="D103" s="168"/>
      <c r="E103" s="147"/>
      <c r="F103" s="71"/>
    </row>
    <row r="104" spans="1:6" s="152" customFormat="1" ht="28" customHeight="1">
      <c r="A104" s="11" t="s">
        <v>104</v>
      </c>
      <c r="B104" s="65" t="s">
        <v>115</v>
      </c>
      <c r="C104" s="43" t="s">
        <v>29</v>
      </c>
      <c r="D104" s="14">
        <v>350</v>
      </c>
      <c r="E104" s="144"/>
      <c r="F104" s="45">
        <f>E104*D104</f>
        <v>0</v>
      </c>
    </row>
    <row r="105" spans="1:6" s="152" customFormat="1" ht="10" customHeight="1">
      <c r="A105" s="151"/>
      <c r="B105" s="10" t="s">
        <v>14</v>
      </c>
      <c r="C105" s="43"/>
      <c r="D105" s="168"/>
      <c r="E105" s="147"/>
      <c r="F105" s="71"/>
    </row>
    <row r="106" spans="1:6" s="152" customFormat="1" ht="10" customHeight="1">
      <c r="A106" s="151"/>
      <c r="B106" s="29" t="s">
        <v>116</v>
      </c>
      <c r="C106" s="43"/>
      <c r="D106" s="169"/>
      <c r="E106" s="147"/>
      <c r="F106" s="71"/>
    </row>
    <row r="107" spans="1:6" s="152" customFormat="1" ht="10" customHeight="1">
      <c r="A107" s="151"/>
      <c r="B107" s="29" t="s">
        <v>229</v>
      </c>
      <c r="C107" s="43"/>
      <c r="D107" s="169"/>
      <c r="E107" s="147"/>
      <c r="F107" s="71"/>
    </row>
    <row r="108" spans="1:6" s="152" customFormat="1" ht="10" customHeight="1">
      <c r="A108" s="151"/>
      <c r="B108" s="29" t="s">
        <v>117</v>
      </c>
      <c r="C108" s="43"/>
      <c r="D108" s="169"/>
      <c r="E108" s="147"/>
      <c r="F108" s="71"/>
    </row>
    <row r="109" spans="1:6" s="152" customFormat="1" ht="10" customHeight="1">
      <c r="A109" s="151"/>
      <c r="B109" s="29" t="s">
        <v>118</v>
      </c>
      <c r="C109" s="43"/>
      <c r="D109" s="168"/>
      <c r="E109" s="147"/>
      <c r="F109" s="71"/>
    </row>
    <row r="110" spans="1:6" ht="10" customHeight="1">
      <c r="A110" s="11"/>
      <c r="B110" s="167" t="s">
        <v>357</v>
      </c>
      <c r="C110" s="43"/>
      <c r="D110" s="14"/>
      <c r="E110" s="147"/>
      <c r="F110" s="71"/>
    </row>
    <row r="111" spans="1:6" ht="28" customHeight="1">
      <c r="A111" s="11" t="s">
        <v>120</v>
      </c>
      <c r="B111" s="65" t="s">
        <v>135</v>
      </c>
      <c r="C111" s="43" t="s">
        <v>136</v>
      </c>
      <c r="D111" s="14">
        <v>1</v>
      </c>
      <c r="E111" s="144"/>
      <c r="F111" s="45">
        <f>E111*D111</f>
        <v>0</v>
      </c>
    </row>
    <row r="112" spans="1:6" ht="10" customHeight="1">
      <c r="A112" s="151"/>
      <c r="B112" s="33" t="s">
        <v>122</v>
      </c>
      <c r="C112" s="43"/>
      <c r="D112" s="168"/>
      <c r="E112" s="147"/>
      <c r="F112" s="71"/>
    </row>
    <row r="113" spans="1:6" ht="10" customHeight="1">
      <c r="A113" s="151"/>
      <c r="B113" s="173" t="s">
        <v>140</v>
      </c>
      <c r="C113" s="43"/>
      <c r="D113" s="168"/>
      <c r="E113" s="147"/>
      <c r="F113" s="71"/>
    </row>
    <row r="114" spans="1:6" ht="10" customHeight="1">
      <c r="A114" s="151"/>
      <c r="B114" s="10" t="s">
        <v>14</v>
      </c>
      <c r="C114" s="43"/>
      <c r="D114" s="168"/>
      <c r="E114" s="147"/>
      <c r="F114" s="71"/>
    </row>
    <row r="115" spans="1:6" ht="10" customHeight="1">
      <c r="A115" s="151"/>
      <c r="B115" s="29" t="s">
        <v>123</v>
      </c>
      <c r="C115" s="43"/>
      <c r="D115" s="168"/>
      <c r="E115" s="147"/>
      <c r="F115" s="71"/>
    </row>
    <row r="116" spans="1:6" ht="10" customHeight="1">
      <c r="A116" s="151"/>
      <c r="B116" s="34" t="s">
        <v>124</v>
      </c>
      <c r="C116" s="43"/>
      <c r="D116" s="168"/>
      <c r="E116" s="147"/>
      <c r="F116" s="71"/>
    </row>
    <row r="117" spans="1:6" ht="10" customHeight="1">
      <c r="A117" s="151"/>
      <c r="B117" s="34" t="s">
        <v>125</v>
      </c>
      <c r="C117" s="43"/>
      <c r="D117" s="168"/>
      <c r="E117" s="147"/>
      <c r="F117" s="71"/>
    </row>
    <row r="118" spans="1:6" ht="10" customHeight="1">
      <c r="A118" s="151"/>
      <c r="B118" s="34" t="s">
        <v>126</v>
      </c>
      <c r="C118" s="43"/>
      <c r="D118" s="168"/>
      <c r="E118" s="147"/>
      <c r="F118" s="71"/>
    </row>
    <row r="119" spans="1:6" ht="10" customHeight="1">
      <c r="A119" s="11"/>
      <c r="B119" s="34" t="s">
        <v>127</v>
      </c>
      <c r="C119" s="40"/>
      <c r="D119" s="5"/>
      <c r="E119" s="149"/>
      <c r="F119" s="42"/>
    </row>
    <row r="120" spans="1:6" ht="10" customHeight="1">
      <c r="A120" s="8"/>
      <c r="B120" s="34" t="s">
        <v>143</v>
      </c>
      <c r="C120" s="40"/>
      <c r="D120" s="5"/>
      <c r="E120" s="149"/>
      <c r="F120" s="42"/>
    </row>
    <row r="121" spans="1:6" ht="10" customHeight="1">
      <c r="A121" s="8"/>
      <c r="B121" s="172" t="s">
        <v>128</v>
      </c>
      <c r="C121" s="40"/>
      <c r="D121" s="5"/>
      <c r="E121" s="149"/>
      <c r="F121" s="42"/>
    </row>
    <row r="122" spans="1:6" ht="10" customHeight="1">
      <c r="A122" s="8"/>
      <c r="B122" s="172" t="s">
        <v>129</v>
      </c>
      <c r="C122" s="40"/>
      <c r="D122" s="5"/>
      <c r="E122" s="149"/>
      <c r="F122" s="42"/>
    </row>
    <row r="123" spans="1:6" ht="10" customHeight="1">
      <c r="A123" s="8"/>
      <c r="B123" s="172" t="s">
        <v>130</v>
      </c>
      <c r="C123" s="40"/>
      <c r="D123" s="5"/>
      <c r="E123" s="149"/>
      <c r="F123" s="42"/>
    </row>
    <row r="124" spans="1:6" ht="10" customHeight="1">
      <c r="A124" s="8"/>
      <c r="B124" s="172" t="s">
        <v>131</v>
      </c>
      <c r="C124" s="40"/>
      <c r="D124" s="5"/>
      <c r="E124" s="149"/>
      <c r="F124" s="42"/>
    </row>
    <row r="125" spans="1:6" ht="10" customHeight="1">
      <c r="A125" s="8"/>
      <c r="B125" s="172" t="s">
        <v>132</v>
      </c>
      <c r="C125" s="40"/>
      <c r="D125" s="5"/>
      <c r="E125" s="149"/>
      <c r="F125" s="42"/>
    </row>
    <row r="126" spans="1:6" ht="10" customHeight="1">
      <c r="A126" s="11"/>
      <c r="B126" s="172" t="s">
        <v>133</v>
      </c>
      <c r="C126" s="43"/>
      <c r="D126" s="147"/>
      <c r="E126" s="6"/>
      <c r="F126" s="71"/>
    </row>
    <row r="127" spans="1:6" ht="10" customHeight="1">
      <c r="A127" s="151"/>
      <c r="B127" s="172" t="s">
        <v>134</v>
      </c>
      <c r="C127" s="43"/>
      <c r="D127" s="147"/>
      <c r="E127" s="6"/>
      <c r="F127" s="71"/>
    </row>
    <row r="128" spans="1:6" ht="10" customHeight="1">
      <c r="A128" s="151"/>
      <c r="B128" s="172" t="s">
        <v>139</v>
      </c>
      <c r="C128" s="43"/>
      <c r="D128" s="147"/>
      <c r="E128" s="6"/>
      <c r="F128" s="71"/>
    </row>
    <row r="129" spans="1:6" ht="22">
      <c r="A129" s="151"/>
      <c r="B129" s="29" t="s">
        <v>145</v>
      </c>
      <c r="C129" s="43"/>
      <c r="D129" s="168"/>
      <c r="E129" s="147"/>
      <c r="F129" s="71"/>
    </row>
    <row r="130" spans="1:6" ht="10" customHeight="1">
      <c r="A130" s="151"/>
      <c r="B130" s="29" t="s">
        <v>141</v>
      </c>
      <c r="C130" s="43"/>
      <c r="D130" s="168"/>
      <c r="E130" s="147"/>
      <c r="F130" s="71"/>
    </row>
    <row r="131" spans="1:6" ht="10" customHeight="1">
      <c r="A131" s="151"/>
      <c r="B131" s="29" t="s">
        <v>256</v>
      </c>
      <c r="C131" s="43"/>
      <c r="D131" s="168"/>
      <c r="E131" s="147"/>
      <c r="F131" s="71"/>
    </row>
    <row r="132" spans="1:6" ht="10" customHeight="1">
      <c r="A132" s="151"/>
      <c r="B132" s="29" t="s">
        <v>230</v>
      </c>
      <c r="C132" s="43"/>
      <c r="D132" s="168"/>
      <c r="E132" s="147"/>
      <c r="F132" s="71"/>
    </row>
    <row r="133" spans="1:6" ht="10" customHeight="1">
      <c r="A133" s="151"/>
      <c r="B133" s="29" t="s">
        <v>231</v>
      </c>
      <c r="C133" s="43"/>
      <c r="D133" s="168"/>
      <c r="E133" s="147"/>
      <c r="F133" s="71"/>
    </row>
    <row r="134" spans="1:6" ht="10" customHeight="1">
      <c r="A134" s="151"/>
      <c r="B134" s="167" t="s">
        <v>138</v>
      </c>
      <c r="C134" s="43"/>
      <c r="D134" s="168"/>
      <c r="E134" s="147"/>
      <c r="F134" s="171"/>
    </row>
    <row r="135" spans="1:6" ht="28" customHeight="1">
      <c r="A135" s="11" t="s">
        <v>146</v>
      </c>
      <c r="B135" s="65" t="s">
        <v>137</v>
      </c>
      <c r="C135" s="43"/>
      <c r="D135" s="14"/>
      <c r="E135" s="145"/>
      <c r="F135" s="46"/>
    </row>
    <row r="136" spans="1:6" ht="10" customHeight="1">
      <c r="A136" s="151"/>
      <c r="B136" s="10" t="s">
        <v>14</v>
      </c>
      <c r="C136" s="43"/>
      <c r="D136" s="168"/>
      <c r="E136" s="147"/>
      <c r="F136" s="71"/>
    </row>
    <row r="137" spans="1:6" ht="10" customHeight="1">
      <c r="A137" s="151"/>
      <c r="B137" s="29" t="s">
        <v>149</v>
      </c>
      <c r="C137" s="43"/>
      <c r="D137" s="168"/>
      <c r="E137" s="147"/>
      <c r="F137" s="71"/>
    </row>
    <row r="138" spans="1:6" ht="10" customHeight="1">
      <c r="A138" s="151"/>
      <c r="B138" s="29" t="s">
        <v>144</v>
      </c>
      <c r="C138" s="43"/>
      <c r="D138" s="168"/>
      <c r="E138" s="147"/>
      <c r="F138" s="71"/>
    </row>
    <row r="139" spans="1:6" ht="10" customHeight="1">
      <c r="A139" s="151"/>
      <c r="B139" s="29" t="s">
        <v>142</v>
      </c>
      <c r="C139" s="43"/>
      <c r="D139" s="168"/>
      <c r="E139" s="147"/>
      <c r="F139" s="71"/>
    </row>
    <row r="140" spans="1:6" ht="28" customHeight="1">
      <c r="A140" s="11" t="s">
        <v>148</v>
      </c>
      <c r="B140" s="65" t="s">
        <v>147</v>
      </c>
      <c r="C140" s="43" t="s">
        <v>136</v>
      </c>
      <c r="D140" s="14">
        <v>1</v>
      </c>
      <c r="E140" s="144"/>
      <c r="F140" s="45">
        <f>E140*D140</f>
        <v>0</v>
      </c>
    </row>
    <row r="141" spans="1:6" ht="10" customHeight="1">
      <c r="A141" s="151"/>
      <c r="B141" s="10" t="s">
        <v>14</v>
      </c>
      <c r="C141" s="43"/>
      <c r="D141" s="168"/>
      <c r="E141" s="147"/>
      <c r="F141" s="171"/>
    </row>
    <row r="142" spans="1:6" ht="10" customHeight="1">
      <c r="A142" s="151"/>
      <c r="B142" s="10" t="s">
        <v>221</v>
      </c>
      <c r="C142" s="43"/>
      <c r="D142" s="168"/>
      <c r="E142" s="147"/>
      <c r="F142" s="171"/>
    </row>
    <row r="143" spans="1:6" ht="10" customHeight="1">
      <c r="A143" s="151"/>
      <c r="B143" s="167" t="s">
        <v>361</v>
      </c>
      <c r="C143" s="43"/>
      <c r="D143" s="168"/>
      <c r="E143" s="147"/>
      <c r="F143" s="171"/>
    </row>
    <row r="144" spans="1:6" ht="28" customHeight="1">
      <c r="A144" s="11" t="s">
        <v>150</v>
      </c>
      <c r="B144" s="65" t="s">
        <v>151</v>
      </c>
      <c r="C144" s="43" t="s">
        <v>136</v>
      </c>
      <c r="D144" s="14">
        <v>1</v>
      </c>
      <c r="E144" s="144"/>
      <c r="F144" s="45">
        <f>E144*D144</f>
        <v>0</v>
      </c>
    </row>
    <row r="145" spans="1:6" ht="10" customHeight="1">
      <c r="A145" s="11"/>
      <c r="B145" s="10" t="s">
        <v>14</v>
      </c>
      <c r="C145" s="43"/>
      <c r="D145" s="14"/>
      <c r="E145" s="145"/>
      <c r="F145" s="46"/>
    </row>
    <row r="146" spans="1:6" ht="10" customHeight="1">
      <c r="A146" s="11"/>
      <c r="B146" s="10" t="s">
        <v>221</v>
      </c>
      <c r="C146" s="43"/>
      <c r="D146" s="14"/>
      <c r="E146" s="145"/>
      <c r="F146" s="178"/>
    </row>
    <row r="147" spans="1:6" ht="10" customHeight="1">
      <c r="A147" s="11"/>
      <c r="B147" s="10" t="s">
        <v>222</v>
      </c>
      <c r="C147" s="43"/>
      <c r="D147" s="14"/>
      <c r="E147" s="145"/>
      <c r="F147" s="178"/>
    </row>
    <row r="148" spans="1:6" ht="10" customHeight="1" thickBot="1">
      <c r="A148" s="11"/>
      <c r="B148" s="167" t="s">
        <v>223</v>
      </c>
      <c r="C148" s="43"/>
      <c r="D148" s="14"/>
      <c r="E148" s="145"/>
      <c r="F148" s="178"/>
    </row>
    <row r="149" spans="1:6" ht="28" customHeight="1" thickBot="1">
      <c r="A149" s="11"/>
      <c r="B149" s="157" t="s">
        <v>153</v>
      </c>
      <c r="C149" s="43"/>
      <c r="E149" s="158"/>
      <c r="F149" s="66">
        <f>F144+F140+F111+F104+F86+F77+F70+F97</f>
        <v>0</v>
      </c>
    </row>
    <row r="150" spans="1:6" ht="10" customHeight="1">
      <c r="A150" s="151"/>
      <c r="B150" s="153"/>
      <c r="C150" s="43"/>
      <c r="D150" s="168"/>
      <c r="E150" s="147"/>
      <c r="F150" s="171"/>
    </row>
    <row r="151" spans="1:6" ht="14" customHeight="1">
      <c r="A151" s="12" t="s">
        <v>156</v>
      </c>
      <c r="B151" s="63" t="s">
        <v>155</v>
      </c>
      <c r="C151" s="76"/>
      <c r="D151" s="77"/>
      <c r="E151" s="148"/>
      <c r="F151" s="78"/>
    </row>
    <row r="152" spans="1:6" ht="28" customHeight="1">
      <c r="A152" s="11" t="s">
        <v>157</v>
      </c>
      <c r="B152" s="65" t="s">
        <v>158</v>
      </c>
      <c r="C152" s="43"/>
      <c r="D152" s="14"/>
      <c r="E152" s="145"/>
      <c r="F152" s="46"/>
    </row>
    <row r="153" spans="1:6" ht="10" customHeight="1">
      <c r="A153" s="11"/>
      <c r="B153" s="33" t="s">
        <v>197</v>
      </c>
      <c r="C153" s="43"/>
      <c r="D153" s="14"/>
      <c r="E153" s="145"/>
      <c r="F153" s="46"/>
    </row>
    <row r="154" spans="1:6" ht="10" customHeight="1">
      <c r="A154" s="11"/>
      <c r="B154" s="176" t="s">
        <v>185</v>
      </c>
      <c r="C154" s="43"/>
      <c r="D154" s="14"/>
      <c r="E154" s="145"/>
      <c r="F154" s="46"/>
    </row>
    <row r="155" spans="1:6" ht="10" customHeight="1">
      <c r="A155" s="11"/>
      <c r="B155" s="174" t="s">
        <v>14</v>
      </c>
      <c r="C155" s="43"/>
      <c r="D155" s="14"/>
      <c r="E155" s="145"/>
      <c r="F155" s="46"/>
    </row>
    <row r="156" spans="1:6" ht="10" customHeight="1">
      <c r="A156" s="11"/>
      <c r="B156" s="64" t="s">
        <v>201</v>
      </c>
      <c r="C156" s="43"/>
      <c r="D156" s="14"/>
      <c r="E156" s="145"/>
      <c r="F156" s="46"/>
    </row>
    <row r="157" spans="1:6" ht="10" customHeight="1">
      <c r="A157" s="11"/>
      <c r="B157" s="64" t="s">
        <v>202</v>
      </c>
      <c r="C157" s="43"/>
      <c r="D157" s="14"/>
      <c r="E157" s="145"/>
      <c r="F157" s="46"/>
    </row>
    <row r="158" spans="1:6" ht="10" customHeight="1">
      <c r="A158" s="11"/>
      <c r="B158" s="64" t="s">
        <v>203</v>
      </c>
      <c r="C158" s="43"/>
      <c r="D158" s="14"/>
      <c r="E158" s="145"/>
      <c r="F158" s="46"/>
    </row>
    <row r="159" spans="1:6" ht="10" customHeight="1">
      <c r="A159" s="11"/>
      <c r="B159" s="64" t="s">
        <v>204</v>
      </c>
      <c r="C159" s="43"/>
      <c r="D159" s="14"/>
      <c r="E159" s="145"/>
      <c r="F159" s="46"/>
    </row>
    <row r="160" spans="1:6" ht="33">
      <c r="A160" s="11"/>
      <c r="B160" s="64" t="s">
        <v>205</v>
      </c>
      <c r="C160" s="43"/>
      <c r="D160" s="14"/>
      <c r="E160" s="145"/>
      <c r="F160" s="46"/>
    </row>
    <row r="161" spans="1:6" ht="10" customHeight="1">
      <c r="A161" s="11"/>
      <c r="B161" s="64" t="s">
        <v>206</v>
      </c>
      <c r="C161" s="43"/>
      <c r="D161" s="14"/>
      <c r="E161" s="145"/>
      <c r="F161" s="46"/>
    </row>
    <row r="162" spans="1:6" ht="22">
      <c r="A162" s="11"/>
      <c r="B162" s="64" t="s">
        <v>207</v>
      </c>
      <c r="C162" s="43"/>
      <c r="D162" s="14"/>
      <c r="E162" s="145"/>
      <c r="F162" s="46"/>
    </row>
    <row r="163" spans="1:6" ht="10" customHeight="1">
      <c r="A163" s="11"/>
      <c r="B163" s="64" t="s">
        <v>208</v>
      </c>
      <c r="C163" s="43"/>
      <c r="D163" s="14"/>
      <c r="E163" s="145"/>
      <c r="F163" s="46"/>
    </row>
    <row r="164" spans="1:6" ht="10" customHeight="1">
      <c r="A164" s="11"/>
      <c r="B164" s="64" t="s">
        <v>209</v>
      </c>
      <c r="C164" s="43"/>
      <c r="D164" s="14"/>
      <c r="E164" s="145"/>
      <c r="F164" s="46"/>
    </row>
    <row r="165" spans="1:6" ht="10" customHeight="1">
      <c r="A165" s="11"/>
      <c r="B165" s="64" t="s">
        <v>210</v>
      </c>
      <c r="C165" s="43"/>
      <c r="D165" s="14"/>
      <c r="E165" s="145"/>
      <c r="F165" s="46"/>
    </row>
    <row r="166" spans="1:6" ht="22">
      <c r="A166" s="11"/>
      <c r="B166" s="64" t="s">
        <v>211</v>
      </c>
      <c r="C166" s="43"/>
      <c r="D166" s="14"/>
      <c r="E166" s="145"/>
      <c r="F166" s="46"/>
    </row>
    <row r="167" spans="1:6" ht="10" customHeight="1">
      <c r="A167" s="11"/>
      <c r="B167" s="64" t="s">
        <v>212</v>
      </c>
      <c r="C167" s="43"/>
      <c r="D167" s="14"/>
      <c r="E167" s="145"/>
      <c r="F167" s="46"/>
    </row>
    <row r="168" spans="1:6" ht="22">
      <c r="A168" s="11"/>
      <c r="B168" s="64" t="s">
        <v>213</v>
      </c>
      <c r="C168" s="43"/>
      <c r="D168" s="14"/>
      <c r="E168" s="145"/>
      <c r="F168" s="46"/>
    </row>
    <row r="169" spans="1:6" ht="10" customHeight="1">
      <c r="A169" s="11"/>
      <c r="B169" s="64" t="s">
        <v>214</v>
      </c>
      <c r="C169" s="43"/>
      <c r="D169" s="14"/>
      <c r="E169" s="145"/>
      <c r="F169" s="46"/>
    </row>
    <row r="170" spans="1:6" ht="10" customHeight="1">
      <c r="A170" s="11"/>
      <c r="B170" s="64" t="s">
        <v>362</v>
      </c>
      <c r="C170" s="43"/>
      <c r="D170" s="14"/>
      <c r="E170" s="145"/>
      <c r="F170" s="46"/>
    </row>
    <row r="171" spans="1:6" ht="10" customHeight="1">
      <c r="A171" s="11"/>
      <c r="B171" s="64" t="s">
        <v>219</v>
      </c>
      <c r="C171" s="43"/>
      <c r="D171" s="14"/>
      <c r="E171" s="145"/>
      <c r="F171" s="46"/>
    </row>
    <row r="172" spans="1:6" ht="10" customHeight="1">
      <c r="A172" s="11"/>
      <c r="B172" s="64" t="s">
        <v>215</v>
      </c>
      <c r="C172" s="43"/>
      <c r="D172" s="14"/>
      <c r="E172" s="145"/>
      <c r="F172" s="46"/>
    </row>
    <row r="173" spans="1:6" ht="10" customHeight="1">
      <c r="A173" s="11"/>
      <c r="B173" s="64" t="s">
        <v>216</v>
      </c>
      <c r="C173" s="43"/>
      <c r="D173" s="14"/>
      <c r="E173" s="145"/>
      <c r="F173" s="46"/>
    </row>
    <row r="174" spans="1:6" ht="10" customHeight="1">
      <c r="A174" s="11"/>
      <c r="B174" s="64" t="s">
        <v>217</v>
      </c>
      <c r="C174" s="43"/>
      <c r="D174" s="14"/>
      <c r="E174" s="145"/>
      <c r="F174" s="46"/>
    </row>
    <row r="175" spans="1:6" ht="22">
      <c r="A175" s="11"/>
      <c r="B175" s="64" t="s">
        <v>372</v>
      </c>
      <c r="C175" s="43"/>
      <c r="D175" s="14"/>
      <c r="E175" s="145"/>
      <c r="F175" s="46"/>
    </row>
    <row r="176" spans="1:6" ht="10" customHeight="1">
      <c r="A176" s="11"/>
      <c r="B176" s="64" t="s">
        <v>218</v>
      </c>
      <c r="C176" s="43"/>
      <c r="D176" s="14"/>
      <c r="E176" s="145"/>
      <c r="F176" s="46"/>
    </row>
    <row r="177" spans="1:6" ht="22">
      <c r="A177" s="11"/>
      <c r="B177" s="174" t="s">
        <v>220</v>
      </c>
      <c r="C177" s="43"/>
      <c r="D177" s="14"/>
      <c r="E177" s="145"/>
      <c r="F177" s="46"/>
    </row>
    <row r="178" spans="1:6" ht="28" customHeight="1">
      <c r="A178" s="11" t="s">
        <v>159</v>
      </c>
      <c r="B178" s="65" t="s">
        <v>162</v>
      </c>
      <c r="C178" s="43" t="s">
        <v>136</v>
      </c>
      <c r="D178" s="14">
        <v>1</v>
      </c>
      <c r="E178" s="144"/>
      <c r="F178" s="45">
        <f>E178*D178</f>
        <v>0</v>
      </c>
    </row>
    <row r="179" spans="1:6" ht="10" customHeight="1">
      <c r="A179" s="11"/>
      <c r="B179" s="174" t="s">
        <v>14</v>
      </c>
      <c r="C179" s="43"/>
      <c r="D179" s="14"/>
      <c r="E179" s="145"/>
      <c r="F179" s="46"/>
    </row>
    <row r="180" spans="1:6" ht="10" customHeight="1">
      <c r="A180" s="11"/>
      <c r="B180" s="177" t="s">
        <v>194</v>
      </c>
      <c r="C180" s="43"/>
      <c r="D180" s="14"/>
      <c r="E180" s="145"/>
      <c r="F180" s="46"/>
    </row>
    <row r="181" spans="1:6" ht="10" customHeight="1">
      <c r="A181" s="11"/>
      <c r="B181" s="29" t="s">
        <v>193</v>
      </c>
      <c r="C181" s="43"/>
      <c r="D181" s="14"/>
      <c r="E181" s="145"/>
      <c r="F181" s="46"/>
    </row>
    <row r="182" spans="1:6" ht="10" customHeight="1">
      <c r="A182" s="11"/>
      <c r="B182" s="174" t="s">
        <v>186</v>
      </c>
      <c r="C182" s="43"/>
      <c r="D182" s="14"/>
      <c r="E182" s="145"/>
      <c r="F182" s="46"/>
    </row>
    <row r="183" spans="1:6" ht="10" customHeight="1">
      <c r="A183" s="11"/>
      <c r="B183" s="29" t="s">
        <v>187</v>
      </c>
      <c r="C183" s="43"/>
      <c r="D183" s="14"/>
      <c r="E183" s="145"/>
      <c r="F183" s="46"/>
    </row>
    <row r="184" spans="1:6" ht="10" customHeight="1">
      <c r="A184" s="11"/>
      <c r="B184" s="29" t="s">
        <v>188</v>
      </c>
      <c r="C184" s="43"/>
      <c r="D184" s="14"/>
      <c r="E184" s="145"/>
      <c r="F184" s="46"/>
    </row>
    <row r="185" spans="1:6" ht="10" customHeight="1">
      <c r="A185" s="11"/>
      <c r="B185" s="29" t="s">
        <v>189</v>
      </c>
      <c r="C185" s="43"/>
      <c r="D185" s="14"/>
      <c r="E185" s="145"/>
      <c r="F185" s="46"/>
    </row>
    <row r="186" spans="1:6" ht="10" customHeight="1">
      <c r="A186" s="11"/>
      <c r="B186" s="29" t="s">
        <v>191</v>
      </c>
      <c r="C186" s="43"/>
      <c r="D186" s="14"/>
      <c r="E186" s="145"/>
      <c r="F186" s="46"/>
    </row>
    <row r="187" spans="1:6" ht="10" customHeight="1">
      <c r="A187" s="11"/>
      <c r="B187" s="175" t="s">
        <v>164</v>
      </c>
      <c r="C187" s="43"/>
      <c r="D187" s="14"/>
      <c r="E187" s="145"/>
      <c r="F187" s="46"/>
    </row>
    <row r="188" spans="1:6" ht="10" customHeight="1">
      <c r="A188" s="11"/>
      <c r="B188" s="10" t="s">
        <v>192</v>
      </c>
      <c r="C188" s="43"/>
      <c r="D188" s="14"/>
      <c r="E188" s="145"/>
      <c r="F188" s="46"/>
    </row>
    <row r="189" spans="1:6" ht="10" customHeight="1">
      <c r="A189" s="11"/>
      <c r="B189" s="29" t="s">
        <v>190</v>
      </c>
      <c r="C189" s="43"/>
      <c r="D189" s="14"/>
      <c r="E189" s="145"/>
      <c r="F189" s="46"/>
    </row>
    <row r="190" spans="1:6" ht="10" customHeight="1">
      <c r="A190" s="11"/>
      <c r="B190" s="167" t="s">
        <v>161</v>
      </c>
      <c r="C190" s="43"/>
      <c r="D190" s="14"/>
      <c r="E190" s="145"/>
      <c r="F190" s="46"/>
    </row>
    <row r="191" spans="1:6" ht="28" customHeight="1">
      <c r="A191" s="11" t="s">
        <v>160</v>
      </c>
      <c r="B191" s="65" t="s">
        <v>163</v>
      </c>
      <c r="C191" s="43" t="s">
        <v>136</v>
      </c>
      <c r="D191" s="14">
        <v>2</v>
      </c>
      <c r="E191" s="144"/>
      <c r="F191" s="45">
        <f>E191*D191</f>
        <v>0</v>
      </c>
    </row>
    <row r="192" spans="1:6" ht="10" customHeight="1">
      <c r="A192" s="8"/>
      <c r="B192" s="174" t="s">
        <v>14</v>
      </c>
      <c r="C192" s="40"/>
      <c r="D192" s="5"/>
      <c r="E192" s="149"/>
      <c r="F192" s="42"/>
    </row>
    <row r="193" spans="1:6" ht="10" customHeight="1">
      <c r="A193" s="8"/>
      <c r="B193" s="29" t="s">
        <v>198</v>
      </c>
      <c r="C193" s="40"/>
      <c r="D193" s="5"/>
      <c r="E193" s="149"/>
      <c r="F193" s="42"/>
    </row>
    <row r="194" spans="1:6" ht="10" customHeight="1">
      <c r="A194" s="8"/>
      <c r="B194" s="29" t="s">
        <v>363</v>
      </c>
      <c r="C194" s="40"/>
      <c r="D194" s="5"/>
      <c r="E194" s="149"/>
      <c r="F194" s="42"/>
    </row>
    <row r="195" spans="1:6" ht="10" customHeight="1">
      <c r="A195" s="8"/>
      <c r="B195" s="177" t="s">
        <v>199</v>
      </c>
      <c r="C195" s="40"/>
      <c r="D195" s="5"/>
      <c r="E195" s="149"/>
      <c r="F195" s="42"/>
    </row>
    <row r="196" spans="1:6" ht="10" customHeight="1">
      <c r="A196" s="8"/>
      <c r="B196" s="29" t="s">
        <v>200</v>
      </c>
      <c r="C196" s="40"/>
      <c r="D196" s="5"/>
      <c r="E196" s="149"/>
      <c r="F196" s="42"/>
    </row>
    <row r="197" spans="1:6" ht="10" customHeight="1">
      <c r="A197" s="8"/>
      <c r="B197" s="177" t="s">
        <v>195</v>
      </c>
      <c r="C197" s="40"/>
      <c r="D197" s="5"/>
      <c r="E197" s="149"/>
      <c r="F197" s="42"/>
    </row>
    <row r="198" spans="1:6" ht="10" customHeight="1">
      <c r="A198" s="8"/>
      <c r="B198" s="29" t="s">
        <v>190</v>
      </c>
      <c r="C198" s="40"/>
      <c r="D198" s="5"/>
      <c r="E198" s="149"/>
      <c r="F198" s="42"/>
    </row>
    <row r="199" spans="1:6" ht="10" customHeight="1">
      <c r="A199" s="8"/>
      <c r="B199" s="167" t="s">
        <v>196</v>
      </c>
      <c r="C199" s="40"/>
      <c r="D199" s="5"/>
      <c r="E199" s="149"/>
      <c r="F199" s="42"/>
    </row>
    <row r="200" spans="1:6" ht="10" customHeight="1">
      <c r="A200" s="8"/>
      <c r="B200" s="167"/>
      <c r="C200" s="40"/>
      <c r="D200" s="5"/>
      <c r="E200" s="149"/>
      <c r="F200" s="42"/>
    </row>
    <row r="201" spans="1:6" ht="28" customHeight="1">
      <c r="A201" s="11" t="s">
        <v>165</v>
      </c>
      <c r="B201" s="65" t="s">
        <v>233</v>
      </c>
      <c r="C201" s="43" t="s">
        <v>177</v>
      </c>
      <c r="D201" s="14">
        <v>16</v>
      </c>
      <c r="E201" s="144"/>
      <c r="F201" s="45">
        <f>E201*D201</f>
        <v>0</v>
      </c>
    </row>
    <row r="202" spans="1:6" ht="10" customHeight="1">
      <c r="A202" s="8"/>
      <c r="B202" s="33" t="s">
        <v>234</v>
      </c>
      <c r="C202" s="40"/>
      <c r="D202" s="5"/>
      <c r="E202" s="149"/>
      <c r="F202" s="42"/>
    </row>
    <row r="203" spans="1:6" ht="10" customHeight="1">
      <c r="A203" s="8"/>
      <c r="B203" s="33" t="s">
        <v>235</v>
      </c>
      <c r="C203" s="40"/>
      <c r="D203" s="5"/>
      <c r="E203" s="149"/>
      <c r="F203" s="42"/>
    </row>
    <row r="204" spans="1:6" ht="10" customHeight="1">
      <c r="A204" s="8"/>
      <c r="B204" s="174" t="s">
        <v>14</v>
      </c>
      <c r="C204" s="40"/>
      <c r="D204" s="5"/>
      <c r="E204" s="149"/>
      <c r="F204" s="42"/>
    </row>
    <row r="205" spans="1:6" ht="10" customHeight="1">
      <c r="A205" s="8"/>
      <c r="B205" s="29" t="s">
        <v>245</v>
      </c>
      <c r="C205" s="40"/>
      <c r="D205" s="5"/>
      <c r="E205" s="149"/>
      <c r="F205" s="42"/>
    </row>
    <row r="206" spans="1:6" ht="10" customHeight="1">
      <c r="A206" s="8"/>
      <c r="B206" s="29" t="s">
        <v>244</v>
      </c>
      <c r="C206" s="40"/>
      <c r="D206" s="5"/>
      <c r="E206" s="149"/>
      <c r="F206" s="42"/>
    </row>
    <row r="207" spans="1:6" ht="10" customHeight="1">
      <c r="A207" s="8"/>
      <c r="B207" s="29" t="s">
        <v>243</v>
      </c>
      <c r="C207" s="40"/>
      <c r="D207" s="5"/>
      <c r="E207" s="149"/>
      <c r="F207" s="42"/>
    </row>
    <row r="208" spans="1:6" ht="10" customHeight="1">
      <c r="A208" s="8"/>
      <c r="B208" s="29" t="s">
        <v>241</v>
      </c>
      <c r="C208" s="40"/>
      <c r="D208" s="5"/>
      <c r="E208" s="149"/>
      <c r="F208" s="42"/>
    </row>
    <row r="209" spans="1:6" ht="10" customHeight="1">
      <c r="A209" s="8"/>
      <c r="B209" s="29" t="s">
        <v>236</v>
      </c>
      <c r="C209" s="40"/>
      <c r="D209" s="5"/>
      <c r="E209" s="149"/>
      <c r="F209" s="42"/>
    </row>
    <row r="210" spans="1:6" ht="10" customHeight="1">
      <c r="A210" s="8"/>
      <c r="B210" s="29" t="s">
        <v>240</v>
      </c>
      <c r="C210" s="40"/>
      <c r="D210" s="5"/>
      <c r="E210" s="149"/>
      <c r="F210" s="42"/>
    </row>
    <row r="211" spans="1:6" ht="10" customHeight="1">
      <c r="A211" s="8"/>
      <c r="B211" s="29" t="s">
        <v>239</v>
      </c>
      <c r="C211" s="40"/>
      <c r="D211" s="5"/>
      <c r="E211" s="149"/>
      <c r="F211" s="42"/>
    </row>
    <row r="212" spans="1:6" ht="10" customHeight="1">
      <c r="A212" s="8"/>
      <c r="B212" s="29" t="s">
        <v>238</v>
      </c>
      <c r="C212" s="40"/>
      <c r="D212" s="5"/>
      <c r="E212" s="149"/>
      <c r="F212" s="42"/>
    </row>
    <row r="213" spans="1:6" ht="10" customHeight="1">
      <c r="A213" s="8"/>
      <c r="B213" s="29" t="s">
        <v>237</v>
      </c>
      <c r="C213" s="40"/>
      <c r="D213" s="5"/>
      <c r="E213" s="149"/>
      <c r="F213" s="42"/>
    </row>
    <row r="214" spans="1:6" ht="10" customHeight="1">
      <c r="A214" s="8"/>
      <c r="B214" s="29" t="s">
        <v>350</v>
      </c>
      <c r="C214" s="40"/>
      <c r="D214" s="5"/>
      <c r="E214" s="149"/>
      <c r="F214" s="42"/>
    </row>
    <row r="215" spans="1:6" ht="10" customHeight="1">
      <c r="A215" s="8"/>
      <c r="B215" s="29" t="s">
        <v>190</v>
      </c>
      <c r="C215" s="40"/>
      <c r="D215" s="5"/>
      <c r="E215" s="149"/>
      <c r="F215" s="42"/>
    </row>
    <row r="216" spans="1:6" ht="10" customHeight="1">
      <c r="A216" s="8"/>
      <c r="B216" s="167" t="s">
        <v>242</v>
      </c>
      <c r="C216" s="40"/>
      <c r="D216" s="5"/>
      <c r="E216" s="149"/>
      <c r="F216" s="42"/>
    </row>
    <row r="217" spans="1:6" ht="28" customHeight="1">
      <c r="A217" s="11" t="s">
        <v>167</v>
      </c>
      <c r="B217" s="65" t="s">
        <v>283</v>
      </c>
      <c r="C217" s="43" t="s">
        <v>263</v>
      </c>
      <c r="D217" s="14">
        <v>25</v>
      </c>
      <c r="E217" s="144"/>
      <c r="F217" s="45">
        <f>E217*D217</f>
        <v>0</v>
      </c>
    </row>
    <row r="218" spans="1:6" ht="10" customHeight="1">
      <c r="A218" s="11"/>
      <c r="B218" s="33" t="s">
        <v>371</v>
      </c>
      <c r="C218" s="43"/>
      <c r="D218" s="14"/>
      <c r="E218" s="145"/>
      <c r="F218" s="46"/>
    </row>
    <row r="219" spans="1:6" ht="10" customHeight="1">
      <c r="A219" s="11"/>
      <c r="B219" s="174" t="s">
        <v>14</v>
      </c>
      <c r="C219" s="43"/>
      <c r="D219" s="14"/>
      <c r="E219" s="145"/>
      <c r="F219" s="46"/>
    </row>
    <row r="220" spans="1:6" ht="10" customHeight="1">
      <c r="A220" s="11"/>
      <c r="B220" s="29" t="s">
        <v>257</v>
      </c>
      <c r="C220" s="43"/>
      <c r="D220" s="14"/>
      <c r="E220" s="145"/>
      <c r="F220" s="46"/>
    </row>
    <row r="221" spans="1:6" ht="10" customHeight="1">
      <c r="A221" s="11"/>
      <c r="B221" s="29" t="s">
        <v>258</v>
      </c>
      <c r="C221" s="43"/>
      <c r="D221" s="14"/>
      <c r="E221" s="145"/>
      <c r="F221" s="46"/>
    </row>
    <row r="222" spans="1:6" ht="10" customHeight="1">
      <c r="A222" s="11"/>
      <c r="B222" s="29" t="s">
        <v>259</v>
      </c>
      <c r="C222" s="43"/>
      <c r="D222" s="14"/>
      <c r="E222" s="145"/>
      <c r="F222" s="46"/>
    </row>
    <row r="223" spans="1:6" ht="10" customHeight="1">
      <c r="A223" s="11"/>
      <c r="B223" s="29" t="s">
        <v>260</v>
      </c>
      <c r="C223" s="43"/>
      <c r="D223" s="14"/>
      <c r="E223" s="145"/>
      <c r="F223" s="46"/>
    </row>
    <row r="224" spans="1:6" ht="10" customHeight="1">
      <c r="A224" s="11"/>
      <c r="B224" s="29" t="s">
        <v>261</v>
      </c>
      <c r="C224" s="43"/>
      <c r="D224" s="14"/>
      <c r="E224" s="145"/>
      <c r="F224" s="46"/>
    </row>
    <row r="225" spans="1:6" ht="10" customHeight="1">
      <c r="A225" s="11"/>
      <c r="B225" s="29" t="s">
        <v>262</v>
      </c>
      <c r="C225" s="43"/>
      <c r="D225" s="14"/>
      <c r="E225" s="145"/>
      <c r="F225" s="46"/>
    </row>
    <row r="226" spans="1:6" ht="10" customHeight="1">
      <c r="A226" s="11"/>
      <c r="B226" s="167" t="s">
        <v>364</v>
      </c>
      <c r="C226" s="43"/>
      <c r="D226" s="14"/>
      <c r="E226" s="145"/>
      <c r="F226" s="46"/>
    </row>
    <row r="227" spans="1:6" ht="28" customHeight="1">
      <c r="A227" s="11" t="s">
        <v>232</v>
      </c>
      <c r="B227" s="65" t="s">
        <v>166</v>
      </c>
      <c r="C227" s="43"/>
      <c r="D227" s="14"/>
      <c r="E227" s="145"/>
      <c r="F227" s="46"/>
    </row>
    <row r="228" spans="1:6" ht="10" customHeight="1">
      <c r="A228" s="11"/>
      <c r="B228" s="33" t="s">
        <v>371</v>
      </c>
      <c r="C228" s="43"/>
      <c r="D228" s="14"/>
      <c r="E228" s="145"/>
      <c r="F228" s="46"/>
    </row>
    <row r="229" spans="1:6" ht="10" customHeight="1">
      <c r="A229" s="11"/>
      <c r="B229" s="174" t="s">
        <v>14</v>
      </c>
      <c r="C229" s="43"/>
      <c r="D229" s="14"/>
      <c r="E229" s="145"/>
      <c r="F229" s="46"/>
    </row>
    <row r="230" spans="1:6" ht="10" customHeight="1">
      <c r="A230" s="11"/>
      <c r="B230" s="174" t="s">
        <v>365</v>
      </c>
      <c r="C230" s="43"/>
      <c r="D230" s="14"/>
      <c r="E230" s="145"/>
      <c r="F230" s="46"/>
    </row>
    <row r="231" spans="1:6" ht="10" customHeight="1">
      <c r="A231" s="11"/>
      <c r="B231" s="179" t="s">
        <v>264</v>
      </c>
      <c r="C231" s="43"/>
      <c r="D231" s="14"/>
      <c r="E231" s="145"/>
      <c r="F231" s="46"/>
    </row>
    <row r="232" spans="1:6" ht="10" customHeight="1">
      <c r="A232" s="11"/>
      <c r="B232" s="179" t="s">
        <v>265</v>
      </c>
      <c r="C232" s="43"/>
      <c r="D232" s="14"/>
      <c r="E232" s="145"/>
      <c r="F232" s="46"/>
    </row>
    <row r="233" spans="1:6" ht="10" customHeight="1">
      <c r="A233" s="11"/>
      <c r="B233" s="179" t="s">
        <v>266</v>
      </c>
      <c r="C233" s="43"/>
      <c r="D233" s="14"/>
      <c r="E233" s="145"/>
      <c r="F233" s="46"/>
    </row>
    <row r="234" spans="1:6" ht="10" customHeight="1">
      <c r="A234" s="11"/>
      <c r="B234" s="174" t="s">
        <v>268</v>
      </c>
      <c r="C234" s="43"/>
      <c r="D234" s="14"/>
      <c r="E234" s="145"/>
      <c r="F234" s="46"/>
    </row>
    <row r="235" spans="1:6" ht="10" customHeight="1">
      <c r="A235" s="11"/>
      <c r="B235" s="174" t="s">
        <v>269</v>
      </c>
      <c r="C235" s="43"/>
      <c r="D235" s="14"/>
      <c r="E235" s="145"/>
      <c r="F235" s="46"/>
    </row>
    <row r="236" spans="1:6" ht="10" customHeight="1">
      <c r="A236" s="11"/>
      <c r="B236" s="174" t="s">
        <v>270</v>
      </c>
      <c r="C236" s="43"/>
      <c r="D236" s="14"/>
      <c r="E236" s="145"/>
      <c r="F236" s="46"/>
    </row>
    <row r="237" spans="1:6" ht="10" customHeight="1">
      <c r="A237" s="11"/>
      <c r="B237" s="174" t="s">
        <v>281</v>
      </c>
      <c r="C237" s="43"/>
      <c r="D237" s="14"/>
      <c r="E237" s="145"/>
      <c r="F237" s="46"/>
    </row>
    <row r="238" spans="1:6" ht="10" customHeight="1">
      <c r="A238" s="11"/>
      <c r="B238" s="174" t="s">
        <v>282</v>
      </c>
      <c r="C238" s="43"/>
      <c r="D238" s="14"/>
      <c r="E238" s="145"/>
      <c r="F238" s="46"/>
    </row>
    <row r="239" spans="1:6" ht="10" customHeight="1">
      <c r="A239" s="11"/>
      <c r="B239" s="29" t="s">
        <v>279</v>
      </c>
      <c r="C239" s="43"/>
      <c r="D239" s="14"/>
      <c r="E239" s="145"/>
      <c r="F239" s="46"/>
    </row>
    <row r="240" spans="1:6" ht="10" customHeight="1">
      <c r="A240" s="11"/>
      <c r="B240" s="167" t="s">
        <v>364</v>
      </c>
      <c r="C240" s="43"/>
      <c r="D240" s="14"/>
      <c r="E240" s="145"/>
      <c r="F240" s="46"/>
    </row>
    <row r="241" spans="1:6" ht="28" customHeight="1">
      <c r="A241" s="11" t="s">
        <v>246</v>
      </c>
      <c r="B241" s="65" t="s">
        <v>271</v>
      </c>
      <c r="C241" s="43" t="s">
        <v>0</v>
      </c>
      <c r="D241" s="14">
        <v>7</v>
      </c>
      <c r="E241" s="144"/>
      <c r="F241" s="45">
        <f>E241*D241</f>
        <v>0</v>
      </c>
    </row>
    <row r="242" spans="1:6" s="188" customFormat="1" ht="10" customHeight="1">
      <c r="A242" s="28"/>
      <c r="B242" s="177" t="s">
        <v>14</v>
      </c>
      <c r="C242" s="184"/>
      <c r="D242" s="185"/>
      <c r="E242" s="186"/>
      <c r="F242" s="187"/>
    </row>
    <row r="243" spans="1:6" s="188" customFormat="1" ht="10" customHeight="1">
      <c r="A243" s="28"/>
      <c r="B243" s="189" t="s">
        <v>272</v>
      </c>
      <c r="C243" s="184"/>
      <c r="D243" s="185"/>
      <c r="E243" s="186"/>
      <c r="F243" s="187"/>
    </row>
    <row r="244" spans="1:6" s="188" customFormat="1" ht="10" customHeight="1">
      <c r="A244" s="28"/>
      <c r="B244" s="183" t="s">
        <v>273</v>
      </c>
      <c r="C244" s="184"/>
      <c r="D244" s="185"/>
      <c r="E244" s="186"/>
      <c r="F244" s="187"/>
    </row>
    <row r="245" spans="1:6" ht="28" customHeight="1">
      <c r="A245" s="11" t="s">
        <v>247</v>
      </c>
      <c r="B245" s="65" t="s">
        <v>178</v>
      </c>
      <c r="C245" s="43" t="s">
        <v>177</v>
      </c>
      <c r="D245" s="14">
        <v>21</v>
      </c>
      <c r="E245" s="144"/>
      <c r="F245" s="45">
        <f>E245*D245</f>
        <v>0</v>
      </c>
    </row>
    <row r="246" spans="1:6" s="2" customFormat="1" ht="10" customHeight="1">
      <c r="A246" s="7"/>
      <c r="B246" s="174" t="s">
        <v>14</v>
      </c>
      <c r="C246" s="40"/>
      <c r="D246" s="5"/>
      <c r="E246" s="149"/>
      <c r="F246" s="181"/>
    </row>
    <row r="247" spans="1:6" s="2" customFormat="1" ht="10" customHeight="1">
      <c r="A247" s="7"/>
      <c r="B247" s="182" t="s">
        <v>272</v>
      </c>
      <c r="C247" s="40"/>
      <c r="D247" s="5"/>
      <c r="E247" s="149"/>
      <c r="F247" s="181"/>
    </row>
    <row r="248" spans="1:6" s="2" customFormat="1" ht="10" customHeight="1">
      <c r="A248" s="7"/>
      <c r="B248" s="167" t="s">
        <v>366</v>
      </c>
      <c r="C248" s="40"/>
      <c r="D248" s="5"/>
      <c r="E248" s="149"/>
      <c r="F248" s="181"/>
    </row>
    <row r="249" spans="1:6" ht="28" customHeight="1">
      <c r="A249" s="11" t="s">
        <v>248</v>
      </c>
      <c r="B249" s="65" t="s">
        <v>179</v>
      </c>
      <c r="C249" s="43" t="s">
        <v>177</v>
      </c>
      <c r="D249" s="14">
        <v>11</v>
      </c>
      <c r="E249" s="144"/>
      <c r="F249" s="45">
        <f>E249*D249</f>
        <v>0</v>
      </c>
    </row>
    <row r="250" spans="1:6" ht="10" customHeight="1">
      <c r="A250" s="11"/>
      <c r="B250" s="174" t="s">
        <v>14</v>
      </c>
      <c r="C250" s="43"/>
      <c r="D250" s="14"/>
      <c r="E250" s="145"/>
      <c r="F250" s="46"/>
    </row>
    <row r="251" spans="1:6" ht="10" customHeight="1">
      <c r="A251" s="11"/>
      <c r="B251" s="180" t="s">
        <v>275</v>
      </c>
      <c r="C251" s="43"/>
      <c r="D251" s="14"/>
      <c r="E251" s="145"/>
      <c r="F251" s="46"/>
    </row>
    <row r="252" spans="1:6" ht="10" customHeight="1">
      <c r="A252" s="11"/>
      <c r="B252" s="180" t="s">
        <v>276</v>
      </c>
      <c r="C252" s="43"/>
      <c r="D252" s="14"/>
      <c r="E252" s="145"/>
      <c r="F252" s="46"/>
    </row>
    <row r="253" spans="1:6" ht="10" customHeight="1">
      <c r="A253" s="11"/>
      <c r="B253" s="180" t="s">
        <v>267</v>
      </c>
      <c r="C253" s="43"/>
      <c r="D253" s="14"/>
      <c r="E253" s="145"/>
      <c r="F253" s="46"/>
    </row>
    <row r="254" spans="1:6" ht="10" customHeight="1">
      <c r="A254" s="11"/>
      <c r="B254" s="180" t="s">
        <v>274</v>
      </c>
      <c r="C254" s="43"/>
      <c r="D254" s="14"/>
      <c r="E254" s="145"/>
      <c r="F254" s="46"/>
    </row>
    <row r="255" spans="1:6" ht="10" customHeight="1">
      <c r="A255" s="11"/>
      <c r="B255" s="180" t="s">
        <v>353</v>
      </c>
      <c r="C255" s="43"/>
      <c r="D255" s="14"/>
      <c r="E255" s="145"/>
      <c r="F255" s="46"/>
    </row>
    <row r="256" spans="1:6" ht="10" customHeight="1">
      <c r="A256" s="11"/>
      <c r="B256" s="29" t="s">
        <v>262</v>
      </c>
      <c r="C256" s="43"/>
      <c r="D256" s="14"/>
      <c r="E256" s="145"/>
      <c r="F256" s="46"/>
    </row>
    <row r="257" spans="1:6" ht="10" customHeight="1">
      <c r="A257" s="11"/>
      <c r="B257" s="167" t="s">
        <v>273</v>
      </c>
      <c r="C257" s="43"/>
      <c r="D257" s="14"/>
      <c r="E257" s="145"/>
      <c r="F257" s="46"/>
    </row>
    <row r="258" spans="1:6" ht="28" customHeight="1">
      <c r="A258" s="11" t="s">
        <v>255</v>
      </c>
      <c r="B258" s="65" t="s">
        <v>183</v>
      </c>
      <c r="C258" s="43" t="s">
        <v>0</v>
      </c>
      <c r="D258" s="14">
        <v>24</v>
      </c>
      <c r="E258" s="144"/>
      <c r="F258" s="45">
        <f>E258*D258</f>
        <v>0</v>
      </c>
    </row>
    <row r="259" spans="1:6" ht="10" customHeight="1">
      <c r="A259" s="11"/>
      <c r="B259" s="33" t="s">
        <v>184</v>
      </c>
      <c r="C259" s="43"/>
      <c r="D259" s="14"/>
      <c r="E259" s="145"/>
      <c r="F259" s="46"/>
    </row>
    <row r="260" spans="1:6" ht="10" customHeight="1">
      <c r="A260" s="11"/>
      <c r="B260" s="174" t="s">
        <v>14</v>
      </c>
      <c r="C260" s="43"/>
      <c r="D260" s="14"/>
      <c r="E260" s="145"/>
      <c r="F260" s="46"/>
    </row>
    <row r="261" spans="1:6" ht="10" customHeight="1">
      <c r="A261" s="11"/>
      <c r="B261" s="174" t="s">
        <v>285</v>
      </c>
      <c r="C261" s="43"/>
      <c r="D261" s="14"/>
      <c r="E261" s="145"/>
      <c r="F261" s="46"/>
    </row>
    <row r="262" spans="1:6" ht="10" customHeight="1">
      <c r="A262" s="11"/>
      <c r="B262" s="174" t="s">
        <v>277</v>
      </c>
      <c r="C262" s="43"/>
      <c r="D262" s="14"/>
      <c r="E262" s="145"/>
      <c r="F262" s="46"/>
    </row>
    <row r="263" spans="1:6" ht="10" customHeight="1">
      <c r="A263" s="11"/>
      <c r="B263" s="174" t="s">
        <v>286</v>
      </c>
      <c r="C263" s="43"/>
      <c r="D263" s="14"/>
      <c r="E263" s="145"/>
      <c r="F263" s="46"/>
    </row>
    <row r="264" spans="1:6" ht="10" customHeight="1">
      <c r="A264" s="11"/>
      <c r="B264" s="174" t="s">
        <v>284</v>
      </c>
      <c r="C264" s="43"/>
      <c r="D264" s="14"/>
      <c r="E264" s="145"/>
      <c r="F264" s="46"/>
    </row>
    <row r="265" spans="1:6" ht="10" customHeight="1">
      <c r="A265" s="11"/>
      <c r="B265" s="174" t="s">
        <v>278</v>
      </c>
      <c r="C265" s="43"/>
      <c r="D265" s="14"/>
      <c r="E265" s="145"/>
      <c r="F265" s="46"/>
    </row>
    <row r="266" spans="1:6" ht="10" customHeight="1">
      <c r="A266" s="11"/>
      <c r="B266" s="29" t="s">
        <v>279</v>
      </c>
      <c r="C266" s="43"/>
      <c r="D266" s="14"/>
      <c r="E266" s="145"/>
      <c r="F266" s="46"/>
    </row>
    <row r="267" spans="1:6" ht="10" customHeight="1">
      <c r="A267" s="11"/>
      <c r="B267" s="167" t="s">
        <v>280</v>
      </c>
      <c r="C267" s="43"/>
      <c r="D267" s="14"/>
      <c r="E267" s="145"/>
      <c r="F267" s="46"/>
    </row>
    <row r="268" spans="1:6" ht="28" customHeight="1">
      <c r="A268" s="11" t="s">
        <v>249</v>
      </c>
      <c r="B268" s="65" t="s">
        <v>168</v>
      </c>
      <c r="C268" s="43"/>
      <c r="D268" s="14"/>
      <c r="E268" s="145"/>
      <c r="F268" s="46"/>
    </row>
    <row r="269" spans="1:6" ht="28" customHeight="1">
      <c r="A269" s="11" t="s">
        <v>250</v>
      </c>
      <c r="B269" s="65" t="s">
        <v>351</v>
      </c>
      <c r="C269" s="43" t="s">
        <v>177</v>
      </c>
      <c r="D269" s="14">
        <v>30</v>
      </c>
      <c r="E269" s="144"/>
      <c r="F269" s="191" t="s">
        <v>300</v>
      </c>
    </row>
    <row r="270" spans="1:6" ht="10" customHeight="1">
      <c r="A270" s="11"/>
      <c r="B270" s="33" t="s">
        <v>371</v>
      </c>
      <c r="C270" s="43"/>
      <c r="D270" s="14"/>
      <c r="E270" s="145"/>
      <c r="F270" s="192"/>
    </row>
    <row r="271" spans="1:6" ht="10" customHeight="1">
      <c r="A271" s="11"/>
      <c r="B271" s="174" t="s">
        <v>14</v>
      </c>
      <c r="C271" s="43"/>
      <c r="D271" s="14"/>
      <c r="E271" s="145"/>
      <c r="F271" s="46"/>
    </row>
    <row r="272" spans="1:6" ht="10" customHeight="1">
      <c r="A272" s="11"/>
      <c r="B272" s="174" t="s">
        <v>313</v>
      </c>
      <c r="C272" s="43"/>
      <c r="D272" s="14"/>
      <c r="E272" s="145"/>
      <c r="F272" s="46"/>
    </row>
    <row r="273" spans="1:6" ht="10" customHeight="1">
      <c r="A273" s="11"/>
      <c r="B273" s="174" t="s">
        <v>314</v>
      </c>
      <c r="C273" s="43"/>
      <c r="D273" s="14"/>
      <c r="E273" s="145"/>
      <c r="F273" s="46"/>
    </row>
    <row r="274" spans="1:6" ht="10" customHeight="1">
      <c r="A274" s="11"/>
      <c r="B274" s="174" t="s">
        <v>315</v>
      </c>
      <c r="C274" s="43"/>
      <c r="D274" s="14"/>
      <c r="E274" s="145"/>
      <c r="F274" s="46"/>
    </row>
    <row r="275" spans="1:6" ht="10" customHeight="1">
      <c r="A275" s="11"/>
      <c r="B275" s="174" t="s">
        <v>316</v>
      </c>
      <c r="C275" s="43"/>
      <c r="D275" s="14"/>
      <c r="E275" s="145"/>
      <c r="F275" s="46"/>
    </row>
    <row r="276" spans="1:6" ht="10" customHeight="1">
      <c r="A276" s="11"/>
      <c r="B276" s="174" t="s">
        <v>317</v>
      </c>
      <c r="C276" s="43"/>
      <c r="D276" s="14"/>
      <c r="E276" s="145"/>
      <c r="F276" s="46"/>
    </row>
    <row r="277" spans="1:6" ht="10" customHeight="1">
      <c r="A277" s="11"/>
      <c r="B277" s="174" t="s">
        <v>318</v>
      </c>
      <c r="C277" s="43"/>
      <c r="D277" s="14"/>
      <c r="E277" s="145"/>
      <c r="F277" s="46"/>
    </row>
    <row r="278" spans="1:6" ht="10" customHeight="1">
      <c r="A278" s="11"/>
      <c r="B278" s="174" t="s">
        <v>319</v>
      </c>
      <c r="C278" s="43"/>
      <c r="D278" s="14"/>
      <c r="E278" s="145"/>
      <c r="F278" s="46"/>
    </row>
    <row r="279" spans="1:6" ht="10" customHeight="1">
      <c r="A279" s="11"/>
      <c r="B279" s="174" t="s">
        <v>320</v>
      </c>
      <c r="C279" s="43"/>
      <c r="D279" s="14"/>
      <c r="E279" s="145"/>
      <c r="F279" s="46"/>
    </row>
    <row r="280" spans="1:6" ht="10" customHeight="1">
      <c r="A280" s="11"/>
      <c r="B280" s="174" t="s">
        <v>321</v>
      </c>
      <c r="C280" s="43"/>
      <c r="D280" s="14"/>
      <c r="E280" s="145"/>
      <c r="F280" s="46"/>
    </row>
    <row r="281" spans="1:6" ht="10" customHeight="1">
      <c r="A281" s="11"/>
      <c r="B281" s="174" t="s">
        <v>322</v>
      </c>
      <c r="C281" s="43"/>
      <c r="D281" s="14"/>
      <c r="E281" s="145"/>
      <c r="F281" s="46"/>
    </row>
    <row r="282" spans="1:6" ht="10" customHeight="1">
      <c r="A282" s="11"/>
      <c r="B282" s="29" t="s">
        <v>173</v>
      </c>
      <c r="C282" s="43"/>
      <c r="D282" s="14"/>
      <c r="E282" s="145"/>
      <c r="F282" s="46"/>
    </row>
    <row r="283" spans="1:6" ht="10" customHeight="1">
      <c r="A283" s="11"/>
      <c r="B283" s="29" t="s">
        <v>174</v>
      </c>
      <c r="C283" s="43"/>
      <c r="D283" s="14"/>
      <c r="E283" s="145"/>
      <c r="F283" s="46"/>
    </row>
    <row r="284" spans="1:6" ht="10" customHeight="1">
      <c r="A284" s="11"/>
      <c r="B284" s="29" t="s">
        <v>301</v>
      </c>
      <c r="C284" s="43"/>
      <c r="D284" s="14"/>
      <c r="E284" s="145"/>
      <c r="F284" s="46"/>
    </row>
    <row r="285" spans="1:6" ht="10" customHeight="1">
      <c r="A285" s="11"/>
      <c r="B285" s="167" t="s">
        <v>367</v>
      </c>
      <c r="C285" s="43"/>
      <c r="D285" s="14"/>
      <c r="E285" s="145"/>
      <c r="F285" s="46"/>
    </row>
    <row r="286" spans="1:6" ht="28" customHeight="1">
      <c r="A286" s="11" t="s">
        <v>251</v>
      </c>
      <c r="B286" s="65" t="s">
        <v>169</v>
      </c>
      <c r="C286" s="43"/>
      <c r="D286" s="14"/>
      <c r="E286" s="145"/>
      <c r="F286" s="46"/>
    </row>
    <row r="287" spans="1:6" ht="10" customHeight="1">
      <c r="A287" s="11"/>
      <c r="B287" s="33" t="s">
        <v>180</v>
      </c>
      <c r="C287" s="43"/>
      <c r="D287" s="14"/>
      <c r="E287" s="145"/>
      <c r="F287" s="46"/>
    </row>
    <row r="288" spans="1:6" ht="10" customHeight="1">
      <c r="A288" s="11"/>
      <c r="B288" s="174" t="s">
        <v>14</v>
      </c>
      <c r="C288" s="43"/>
      <c r="D288" s="14"/>
      <c r="E288" s="145"/>
      <c r="F288" s="46"/>
    </row>
    <row r="289" spans="1:6" ht="10" customHeight="1">
      <c r="A289" s="11"/>
      <c r="B289" s="174" t="s">
        <v>287</v>
      </c>
      <c r="C289" s="43"/>
      <c r="D289" s="14"/>
      <c r="E289" s="145"/>
      <c r="F289" s="46"/>
    </row>
    <row r="290" spans="1:6" ht="10" customHeight="1">
      <c r="A290" s="11"/>
      <c r="B290" s="174" t="s">
        <v>288</v>
      </c>
      <c r="C290" s="43"/>
      <c r="D290" s="14"/>
      <c r="E290" s="145"/>
      <c r="F290" s="46"/>
    </row>
    <row r="291" spans="1:6" ht="10" customHeight="1">
      <c r="A291" s="11"/>
      <c r="B291" s="174" t="s">
        <v>289</v>
      </c>
      <c r="C291" s="43"/>
      <c r="D291" s="14"/>
      <c r="E291" s="145"/>
      <c r="F291" s="46"/>
    </row>
    <row r="292" spans="1:6" ht="10" customHeight="1">
      <c r="A292" s="11"/>
      <c r="B292" s="174" t="s">
        <v>290</v>
      </c>
      <c r="C292" s="43"/>
      <c r="D292" s="14"/>
      <c r="E292" s="145"/>
      <c r="F292" s="46"/>
    </row>
    <row r="293" spans="1:6" ht="10" customHeight="1">
      <c r="A293" s="11"/>
      <c r="B293" s="174" t="s">
        <v>291</v>
      </c>
      <c r="C293" s="43"/>
      <c r="D293" s="14"/>
      <c r="E293" s="145"/>
      <c r="F293" s="46"/>
    </row>
    <row r="294" spans="1:6" ht="10" customHeight="1">
      <c r="A294" s="11"/>
      <c r="B294" s="174" t="s">
        <v>292</v>
      </c>
      <c r="C294" s="43"/>
      <c r="D294" s="14"/>
      <c r="E294" s="145"/>
      <c r="F294" s="46"/>
    </row>
    <row r="295" spans="1:6" ht="10" customHeight="1">
      <c r="A295" s="11"/>
      <c r="B295" s="174" t="s">
        <v>293</v>
      </c>
      <c r="C295" s="43"/>
      <c r="D295" s="14"/>
      <c r="E295" s="145"/>
      <c r="F295" s="46"/>
    </row>
    <row r="296" spans="1:6" ht="10" customHeight="1">
      <c r="A296" s="11"/>
      <c r="B296" s="174" t="s">
        <v>295</v>
      </c>
      <c r="C296" s="43"/>
      <c r="D296" s="14"/>
      <c r="E296" s="145"/>
      <c r="F296" s="46"/>
    </row>
    <row r="297" spans="1:6" ht="10" customHeight="1">
      <c r="A297" s="11"/>
      <c r="B297" s="174" t="s">
        <v>297</v>
      </c>
      <c r="C297" s="43"/>
      <c r="D297" s="14"/>
      <c r="E297" s="145"/>
      <c r="F297" s="46"/>
    </row>
    <row r="298" spans="1:6" ht="10" customHeight="1">
      <c r="A298" s="11"/>
      <c r="B298" s="190" t="s">
        <v>296</v>
      </c>
      <c r="C298" s="43"/>
      <c r="D298" s="14"/>
      <c r="E298" s="145"/>
      <c r="F298" s="46"/>
    </row>
    <row r="299" spans="1:6" ht="10" customHeight="1">
      <c r="A299" s="11"/>
      <c r="B299" s="190" t="s">
        <v>298</v>
      </c>
      <c r="C299" s="43"/>
      <c r="D299" s="14"/>
      <c r="E299" s="145"/>
      <c r="F299" s="46"/>
    </row>
    <row r="300" spans="1:6" ht="10" customHeight="1">
      <c r="A300" s="11"/>
      <c r="B300" s="190" t="s">
        <v>299</v>
      </c>
      <c r="C300" s="43"/>
      <c r="D300" s="14"/>
      <c r="E300" s="145"/>
      <c r="F300" s="46"/>
    </row>
    <row r="301" spans="1:6" ht="10" customHeight="1">
      <c r="A301" s="11"/>
      <c r="B301" s="177" t="s">
        <v>308</v>
      </c>
      <c r="C301" s="43"/>
      <c r="D301" s="14"/>
      <c r="E301" s="145"/>
      <c r="F301" s="46"/>
    </row>
    <row r="302" spans="1:6" ht="10" customHeight="1">
      <c r="A302" s="11"/>
      <c r="B302" s="174" t="s">
        <v>294</v>
      </c>
      <c r="C302" s="43"/>
      <c r="D302" s="14"/>
      <c r="E302" s="145"/>
      <c r="F302" s="46"/>
    </row>
    <row r="303" spans="1:6" ht="10" customHeight="1">
      <c r="A303" s="11"/>
      <c r="B303" s="174" t="s">
        <v>182</v>
      </c>
      <c r="C303" s="43"/>
      <c r="D303" s="14"/>
      <c r="E303" s="145"/>
      <c r="F303" s="46"/>
    </row>
    <row r="304" spans="1:6" ht="10" customHeight="1">
      <c r="A304" s="11"/>
      <c r="B304" s="29" t="s">
        <v>174</v>
      </c>
      <c r="C304" s="43"/>
      <c r="D304" s="14"/>
      <c r="E304" s="145"/>
      <c r="F304" s="46"/>
    </row>
    <row r="305" spans="1:6" ht="10" customHeight="1">
      <c r="A305" s="11"/>
      <c r="B305" s="29" t="s">
        <v>301</v>
      </c>
      <c r="C305" s="43"/>
      <c r="D305" s="14"/>
      <c r="E305" s="145"/>
      <c r="F305" s="46"/>
    </row>
    <row r="306" spans="1:6" ht="28" customHeight="1">
      <c r="A306" s="11" t="s">
        <v>252</v>
      </c>
      <c r="B306" s="150" t="s">
        <v>170</v>
      </c>
      <c r="C306" s="43" t="s">
        <v>177</v>
      </c>
      <c r="D306" s="14">
        <v>30</v>
      </c>
      <c r="E306" s="144"/>
      <c r="F306" s="45">
        <f>E306*D306</f>
        <v>0</v>
      </c>
    </row>
    <row r="307" spans="1:6" ht="10" customHeight="1">
      <c r="A307" s="11"/>
      <c r="B307" s="174" t="s">
        <v>14</v>
      </c>
      <c r="C307" s="43"/>
      <c r="D307" s="14"/>
      <c r="E307" s="145"/>
      <c r="F307" s="46"/>
    </row>
    <row r="308" spans="1:6" ht="10" customHeight="1">
      <c r="A308" s="11"/>
      <c r="B308" s="174" t="s">
        <v>302</v>
      </c>
      <c r="C308" s="43"/>
      <c r="D308" s="14"/>
      <c r="E308" s="145"/>
      <c r="F308" s="46"/>
    </row>
    <row r="309" spans="1:6" ht="10" customHeight="1">
      <c r="A309" s="11"/>
      <c r="B309" s="174" t="s">
        <v>303</v>
      </c>
      <c r="C309" s="43"/>
      <c r="D309" s="14"/>
      <c r="E309" s="145"/>
      <c r="F309" s="46"/>
    </row>
    <row r="310" spans="1:6" ht="10" customHeight="1">
      <c r="A310" s="11"/>
      <c r="B310" s="174" t="s">
        <v>304</v>
      </c>
      <c r="C310" s="43"/>
      <c r="D310" s="14"/>
      <c r="E310" s="145"/>
      <c r="F310" s="46"/>
    </row>
    <row r="311" spans="1:6" ht="10" customHeight="1">
      <c r="A311" s="11"/>
      <c r="B311" s="174" t="s">
        <v>305</v>
      </c>
      <c r="C311" s="43"/>
      <c r="D311" s="14"/>
      <c r="E311" s="145"/>
      <c r="F311" s="46"/>
    </row>
    <row r="312" spans="1:6" ht="10" customHeight="1">
      <c r="A312" s="11"/>
      <c r="B312" s="174" t="s">
        <v>306</v>
      </c>
      <c r="C312" s="43"/>
      <c r="D312" s="14"/>
      <c r="E312" s="145"/>
      <c r="F312" s="46"/>
    </row>
    <row r="313" spans="1:6" ht="10" customHeight="1">
      <c r="A313" s="11"/>
      <c r="B313" s="29" t="s">
        <v>301</v>
      </c>
      <c r="C313" s="43"/>
      <c r="D313" s="14"/>
      <c r="E313" s="145"/>
      <c r="F313" s="46"/>
    </row>
    <row r="314" spans="1:6" ht="10" customHeight="1">
      <c r="A314" s="11"/>
      <c r="B314" s="167" t="s">
        <v>307</v>
      </c>
      <c r="C314" s="43"/>
      <c r="D314" s="14"/>
      <c r="E314" s="145"/>
      <c r="F314" s="46"/>
    </row>
    <row r="315" spans="1:6" ht="28" customHeight="1">
      <c r="A315" s="11" t="s">
        <v>253</v>
      </c>
      <c r="B315" s="150" t="s">
        <v>171</v>
      </c>
      <c r="C315" s="43" t="s">
        <v>0</v>
      </c>
      <c r="D315" s="14">
        <v>8</v>
      </c>
      <c r="E315" s="144"/>
      <c r="F315" s="45">
        <f>E315*D315</f>
        <v>0</v>
      </c>
    </row>
    <row r="316" spans="1:6" ht="10" customHeight="1">
      <c r="A316" s="11"/>
      <c r="B316" s="174" t="s">
        <v>14</v>
      </c>
      <c r="C316" s="43"/>
      <c r="D316" s="14"/>
      <c r="E316" s="145"/>
      <c r="F316" s="46"/>
    </row>
    <row r="317" spans="1:6" ht="10" customHeight="1">
      <c r="A317" s="11"/>
      <c r="B317" s="174" t="s">
        <v>302</v>
      </c>
      <c r="C317" s="43"/>
      <c r="D317" s="14"/>
      <c r="E317" s="145"/>
      <c r="F317" s="46"/>
    </row>
    <row r="318" spans="1:6" ht="10" customHeight="1">
      <c r="A318" s="11"/>
      <c r="B318" s="10" t="s">
        <v>312</v>
      </c>
      <c r="C318" s="43"/>
      <c r="D318" s="14"/>
      <c r="E318" s="145"/>
      <c r="F318" s="46"/>
    </row>
    <row r="319" spans="1:6" ht="10" customHeight="1">
      <c r="A319" s="11"/>
      <c r="B319" s="29" t="s">
        <v>301</v>
      </c>
      <c r="C319" s="43"/>
      <c r="D319" s="14"/>
      <c r="E319" s="145"/>
      <c r="F319" s="46"/>
    </row>
    <row r="320" spans="1:6" ht="10" customHeight="1">
      <c r="A320" s="11"/>
      <c r="B320" s="167" t="s">
        <v>309</v>
      </c>
      <c r="C320" s="43"/>
      <c r="D320" s="14"/>
      <c r="E320" s="145"/>
      <c r="F320" s="46"/>
    </row>
    <row r="321" spans="1:6" ht="28" customHeight="1">
      <c r="A321" s="11" t="s">
        <v>254</v>
      </c>
      <c r="B321" s="150" t="s">
        <v>172</v>
      </c>
      <c r="C321" s="43" t="s">
        <v>136</v>
      </c>
      <c r="D321" s="14">
        <v>2</v>
      </c>
      <c r="E321" s="144"/>
      <c r="F321" s="45">
        <f>E321*D321</f>
        <v>0</v>
      </c>
    </row>
    <row r="322" spans="1:6" ht="10" customHeight="1">
      <c r="A322" s="11"/>
      <c r="B322" s="174" t="s">
        <v>14</v>
      </c>
      <c r="C322" s="43"/>
      <c r="E322" s="147"/>
      <c r="F322" s="155"/>
    </row>
    <row r="323" spans="1:6" ht="10" customHeight="1">
      <c r="A323" s="11"/>
      <c r="B323" s="174" t="s">
        <v>310</v>
      </c>
      <c r="C323" s="43"/>
      <c r="E323" s="147"/>
      <c r="F323" s="155"/>
    </row>
    <row r="324" spans="1:6" ht="10" customHeight="1">
      <c r="A324" s="11"/>
      <c r="B324" s="10" t="s">
        <v>352</v>
      </c>
      <c r="C324" s="43"/>
      <c r="E324" s="147"/>
      <c r="F324" s="155"/>
    </row>
    <row r="325" spans="1:6" ht="10" customHeight="1">
      <c r="A325" s="11"/>
      <c r="B325" s="10" t="s">
        <v>311</v>
      </c>
      <c r="C325" s="43"/>
      <c r="E325" s="147"/>
      <c r="F325" s="155"/>
    </row>
    <row r="326" spans="1:6" ht="10" customHeight="1">
      <c r="A326" s="11"/>
      <c r="B326" s="29" t="s">
        <v>279</v>
      </c>
      <c r="C326" s="43"/>
      <c r="E326" s="147"/>
      <c r="F326" s="155"/>
    </row>
    <row r="327" spans="1:6" ht="10" customHeight="1" thickBot="1">
      <c r="A327" s="11"/>
      <c r="B327" s="167" t="s">
        <v>368</v>
      </c>
      <c r="C327" s="43"/>
      <c r="E327" s="147"/>
      <c r="F327" s="155"/>
    </row>
    <row r="328" spans="1:6" ht="28" customHeight="1" thickBot="1">
      <c r="A328" s="11"/>
      <c r="B328" s="157" t="s">
        <v>175</v>
      </c>
      <c r="C328" s="43"/>
      <c r="E328" s="158"/>
      <c r="F328" s="66">
        <f>F321+F315+F306+F249+F245+F241+F217+F191+F178+F258+F201</f>
        <v>0</v>
      </c>
    </row>
    <row r="329" spans="1:6" ht="10" customHeight="1">
      <c r="A329" s="11"/>
      <c r="B329" s="65"/>
      <c r="C329" s="43"/>
      <c r="E329" s="147"/>
      <c r="F329" s="161"/>
    </row>
    <row r="330" spans="1:6" ht="28" customHeight="1">
      <c r="A330" s="11"/>
      <c r="B330" s="50" t="s">
        <v>176</v>
      </c>
      <c r="C330" s="51"/>
      <c r="D330" s="52"/>
      <c r="E330" s="154"/>
      <c r="F330" s="141">
        <f>F328+F149+F66</f>
        <v>0</v>
      </c>
    </row>
    <row r="331" spans="1:6" ht="17" customHeight="1">
      <c r="A331" s="11"/>
      <c r="B331" s="53" t="s">
        <v>13</v>
      </c>
      <c r="C331" s="55"/>
      <c r="D331" s="54"/>
      <c r="E331" s="159"/>
      <c r="F331" s="68">
        <f>F330*0.2</f>
        <v>0</v>
      </c>
    </row>
    <row r="332" spans="1:6" ht="17" customHeight="1">
      <c r="A332" s="11"/>
      <c r="B332" s="15" t="s">
        <v>8</v>
      </c>
      <c r="C332" s="69"/>
      <c r="D332" s="70"/>
      <c r="E332" s="160"/>
      <c r="F332" s="142">
        <f>F331+F330</f>
        <v>0</v>
      </c>
    </row>
    <row r="333" spans="1:6">
      <c r="A333" s="3"/>
    </row>
    <row r="334" spans="1:6" s="25" customFormat="1" ht="17" customHeight="1">
      <c r="A334" s="21"/>
      <c r="B334" s="22" t="s">
        <v>9</v>
      </c>
      <c r="C334" s="30"/>
      <c r="D334" s="23"/>
      <c r="E334" s="24"/>
      <c r="F334" s="23"/>
    </row>
    <row r="335" spans="1:6" s="25" customFormat="1" ht="17" customHeight="1">
      <c r="A335" s="21"/>
      <c r="B335" s="22" t="s">
        <v>10</v>
      </c>
      <c r="C335" s="30"/>
      <c r="D335" s="23"/>
      <c r="E335" s="24"/>
      <c r="F335" s="23"/>
    </row>
    <row r="336" spans="1:6" s="25" customFormat="1" ht="17" customHeight="1">
      <c r="A336" s="21"/>
      <c r="B336" s="22" t="s">
        <v>11</v>
      </c>
      <c r="C336" s="30"/>
      <c r="D336" s="23"/>
      <c r="E336" s="24"/>
      <c r="F336" s="23"/>
    </row>
    <row r="337" spans="1:5" s="25" customFormat="1" ht="17" customHeight="1">
      <c r="A337" s="21"/>
      <c r="B337" s="22" t="s">
        <v>12</v>
      </c>
      <c r="C337" s="31"/>
      <c r="E337" s="26"/>
    </row>
  </sheetData>
  <sheetProtection algorithmName="SHA-512" hashValue="CVpyRixTyGDoEzSp9SWEXNlYwv9F+xDqY7CpySvYw7sGhbe6EFLwbsvn24iDHg4nMcwikSYrbOnnZwUUrlHpFQ==" saltValue="qVRxZszjl+VJztqznDxvYA==" spinCount="100000" sheet="1" objects="1" scenarios="1"/>
  <pageMargins left="0.7" right="0.7" top="0.75" bottom="0.75" header="0.3" footer="0.3"/>
  <pageSetup paperSize="9" orientation="portrait" horizontalDpi="0" verticalDpi="0"/>
  <headerFooter>
    <oddHeader>&amp;L&amp;"Calibri (Corps),Normal"&amp;10 302 25 - DRFIP - 4 Place de la République - F - 67000 STRASBOURG</oddHeader>
    <oddFooter>&amp;L&amp;"Calibri (Corps),Normal"&amp;10Réaménagement de la cour intérieure
DPGF |LOT 01 - Démolition - Gros oeuvre&amp;R&amp;K00+000&amp;P/&amp;N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D21" sqref="D21"/>
    </sheetView>
  </sheetViews>
  <sheetFormatPr baseColWidth="10" defaultRowHeight="20" customHeight="1"/>
  <cols>
    <col min="1" max="1" width="1.83203125" style="92" customWidth="1"/>
    <col min="2" max="2" width="6.83203125" style="92" customWidth="1"/>
    <col min="3" max="3" width="18.5" style="92" customWidth="1"/>
    <col min="4" max="4" width="27.6640625" style="92" customWidth="1"/>
    <col min="5" max="5" width="4.83203125" style="92" bestFit="1" customWidth="1"/>
    <col min="6" max="6" width="5.6640625" style="92" bestFit="1" customWidth="1"/>
    <col min="7" max="7" width="6.83203125" style="92" customWidth="1"/>
    <col min="8" max="8" width="8" style="92" bestFit="1" customWidth="1"/>
    <col min="9" max="256" width="10.33203125" style="92" customWidth="1"/>
    <col min="257" max="16384" width="10.83203125" style="79"/>
  </cols>
  <sheetData>
    <row r="1" spans="1:8" ht="16" customHeight="1">
      <c r="B1" s="97" t="s">
        <v>68</v>
      </c>
      <c r="C1" s="98"/>
      <c r="D1" s="98"/>
      <c r="E1" s="138" t="str">
        <f>'PdG DPGF'!C36</f>
        <v>LOT 01</v>
      </c>
      <c r="F1" s="99"/>
      <c r="G1" s="99"/>
      <c r="H1" s="100"/>
    </row>
    <row r="2" spans="1:8" s="92" customFormat="1" ht="16" customHeight="1">
      <c r="A2" s="96"/>
      <c r="B2" s="101" t="str">
        <f>'PdG DPGF'!C4</f>
        <v>4 Place de la République</v>
      </c>
      <c r="C2" s="102"/>
      <c r="D2" s="102"/>
      <c r="E2" s="101" t="str">
        <f>'PdG DPGF'!C37</f>
        <v>DÉMOLITION - GROS ŒUVRE</v>
      </c>
      <c r="F2" s="102"/>
      <c r="G2" s="102"/>
      <c r="H2" s="100"/>
    </row>
    <row r="3" spans="1:8" s="92" customFormat="1" ht="16" customHeight="1">
      <c r="A3" s="96"/>
      <c r="B3" s="101"/>
      <c r="C3" s="102"/>
      <c r="D3" s="102"/>
      <c r="E3" s="102"/>
      <c r="F3" s="102"/>
      <c r="G3" s="102"/>
      <c r="H3" s="102"/>
    </row>
    <row r="4" spans="1:8" s="92" customFormat="1" ht="16" customHeight="1">
      <c r="A4" s="96"/>
      <c r="B4" s="101"/>
      <c r="C4" s="102"/>
      <c r="D4" s="102"/>
      <c r="E4" s="102"/>
      <c r="F4" s="102"/>
      <c r="G4" s="102"/>
      <c r="H4" s="102"/>
    </row>
    <row r="5" spans="1:8" s="92" customFormat="1" ht="16" customHeight="1">
      <c r="A5" s="96"/>
      <c r="B5" s="200" t="s">
        <v>67</v>
      </c>
      <c r="C5" s="200"/>
      <c r="D5" s="200"/>
      <c r="E5" s="103"/>
      <c r="F5" s="104"/>
      <c r="G5" s="199" t="s">
        <v>66</v>
      </c>
      <c r="H5" s="199"/>
    </row>
    <row r="6" spans="1:8" s="92" customFormat="1" ht="16" customHeight="1">
      <c r="A6" s="96"/>
      <c r="B6" s="200" t="s">
        <v>65</v>
      </c>
      <c r="C6" s="200"/>
      <c r="D6" s="200"/>
      <c r="E6" s="105"/>
      <c r="F6" s="106"/>
      <c r="G6" s="197" t="s">
        <v>64</v>
      </c>
      <c r="H6" s="197"/>
    </row>
    <row r="7" spans="1:8" s="92" customFormat="1" ht="16" customHeight="1">
      <c r="A7" s="96"/>
      <c r="B7" s="90"/>
      <c r="C7" s="108"/>
      <c r="D7" s="108"/>
      <c r="E7" s="105"/>
      <c r="F7" s="109"/>
      <c r="G7" s="107"/>
      <c r="H7" s="107"/>
    </row>
    <row r="8" spans="1:8" s="92" customFormat="1" ht="16" customHeight="1">
      <c r="A8" s="96"/>
      <c r="B8" s="90"/>
      <c r="C8" s="108"/>
      <c r="D8" s="108"/>
      <c r="E8" s="105"/>
      <c r="F8" s="109"/>
      <c r="G8" s="107"/>
      <c r="H8" s="107"/>
    </row>
    <row r="9" spans="1:8" s="92" customFormat="1" ht="16" customHeight="1">
      <c r="A9" s="96"/>
      <c r="B9" s="90"/>
      <c r="C9" s="108"/>
      <c r="D9" s="108"/>
      <c r="E9" s="105"/>
      <c r="F9" s="109"/>
      <c r="G9" s="107"/>
      <c r="H9" s="107"/>
    </row>
    <row r="10" spans="1:8" s="92" customFormat="1" ht="16" customHeight="1">
      <c r="A10" s="96"/>
      <c r="B10" s="110"/>
      <c r="C10" s="111" t="s">
        <v>63</v>
      </c>
      <c r="D10" s="204" t="s">
        <v>373</v>
      </c>
      <c r="E10" s="204"/>
      <c r="F10" s="204"/>
      <c r="G10" s="114"/>
      <c r="H10" s="114"/>
    </row>
    <row r="11" spans="1:8" s="92" customFormat="1" ht="16" customHeight="1">
      <c r="A11" s="96"/>
      <c r="B11" s="90"/>
      <c r="C11" s="108"/>
      <c r="D11" s="162"/>
      <c r="E11" s="163"/>
      <c r="F11" s="164"/>
      <c r="G11" s="107"/>
      <c r="H11" s="107"/>
    </row>
    <row r="12" spans="1:8" s="92" customFormat="1" ht="16" customHeight="1">
      <c r="A12" s="96"/>
      <c r="B12" s="110"/>
      <c r="C12" s="111" t="s">
        <v>63</v>
      </c>
      <c r="D12" s="204" t="s">
        <v>374</v>
      </c>
      <c r="E12" s="204"/>
      <c r="F12" s="204"/>
      <c r="G12" s="114"/>
      <c r="H12" s="114"/>
    </row>
    <row r="13" spans="1:8" s="92" customFormat="1" ht="16" customHeight="1">
      <c r="A13" s="96"/>
      <c r="B13" s="90"/>
      <c r="C13" s="108"/>
      <c r="D13" s="108"/>
      <c r="E13" s="105"/>
      <c r="F13" s="115"/>
      <c r="G13" s="107"/>
      <c r="H13" s="107"/>
    </row>
    <row r="14" spans="1:8" s="92" customFormat="1" ht="16" customHeight="1">
      <c r="A14" s="96"/>
      <c r="B14" s="110"/>
      <c r="C14" s="111" t="s">
        <v>63</v>
      </c>
      <c r="D14" s="111" t="s">
        <v>375</v>
      </c>
      <c r="E14" s="112"/>
      <c r="F14" s="113"/>
      <c r="G14" s="114"/>
      <c r="H14" s="114"/>
    </row>
    <row r="15" spans="1:8" s="92" customFormat="1" ht="16" customHeight="1">
      <c r="A15" s="96"/>
      <c r="B15" s="116"/>
      <c r="C15" s="108"/>
      <c r="D15" s="108"/>
      <c r="E15" s="106"/>
      <c r="F15" s="109"/>
      <c r="G15" s="107"/>
      <c r="H15" s="107"/>
    </row>
    <row r="16" spans="1:8" s="92" customFormat="1" ht="16" customHeight="1">
      <c r="A16" s="96"/>
      <c r="B16" s="117"/>
      <c r="C16" s="111"/>
      <c r="D16" s="111"/>
      <c r="E16" s="112"/>
      <c r="F16" s="113"/>
      <c r="G16" s="114"/>
      <c r="H16" s="114"/>
    </row>
    <row r="17" spans="1:8" s="92" customFormat="1" ht="16" customHeight="1">
      <c r="A17" s="96"/>
      <c r="B17" s="116"/>
      <c r="C17" s="108"/>
      <c r="D17" s="108"/>
      <c r="E17" s="105"/>
      <c r="F17" s="115"/>
      <c r="G17" s="107"/>
      <c r="H17" s="107"/>
    </row>
    <row r="18" spans="1:8" s="92" customFormat="1" ht="16" customHeight="1">
      <c r="A18" s="96"/>
      <c r="B18" s="117"/>
      <c r="C18" s="111"/>
      <c r="D18" s="111"/>
      <c r="E18" s="112"/>
      <c r="F18" s="113"/>
      <c r="G18" s="114"/>
      <c r="H18" s="114"/>
    </row>
    <row r="19" spans="1:8" s="92" customFormat="1" ht="16" customHeight="1">
      <c r="A19" s="96"/>
      <c r="B19" s="116"/>
      <c r="C19" s="118"/>
      <c r="D19" s="108"/>
      <c r="E19" s="105"/>
      <c r="F19" s="115"/>
      <c r="G19" s="107"/>
      <c r="H19" s="107"/>
    </row>
    <row r="20" spans="1:8" s="92" customFormat="1" ht="16" customHeight="1">
      <c r="A20" s="96"/>
      <c r="B20" s="116"/>
      <c r="C20" s="118"/>
      <c r="D20" s="108"/>
      <c r="E20" s="105"/>
      <c r="F20" s="115"/>
      <c r="G20" s="107"/>
      <c r="H20" s="107"/>
    </row>
    <row r="21" spans="1:8" s="92" customFormat="1" ht="16" customHeight="1">
      <c r="A21" s="96"/>
      <c r="B21" s="116"/>
      <c r="C21" s="108"/>
      <c r="D21" s="108"/>
      <c r="E21" s="119"/>
      <c r="F21" s="104"/>
      <c r="G21" s="120"/>
      <c r="H21" s="120"/>
    </row>
    <row r="22" spans="1:8" s="92" customFormat="1" ht="16" customHeight="1">
      <c r="A22" s="95"/>
      <c r="B22" s="111"/>
      <c r="C22" s="121" t="s">
        <v>62</v>
      </c>
      <c r="D22" s="121"/>
      <c r="E22" s="122"/>
      <c r="F22" s="123"/>
      <c r="G22" s="124"/>
      <c r="H22" s="124"/>
    </row>
    <row r="23" spans="1:8" s="92" customFormat="1" ht="16" customHeight="1">
      <c r="A23" s="95"/>
      <c r="B23" s="108"/>
      <c r="C23" s="103"/>
      <c r="D23" s="103"/>
      <c r="E23" s="119"/>
      <c r="F23" s="104"/>
      <c r="G23" s="120"/>
      <c r="H23" s="120"/>
    </row>
    <row r="24" spans="1:8" s="92" customFormat="1" ht="16" customHeight="1">
      <c r="A24" s="95"/>
      <c r="B24" s="111"/>
      <c r="C24" s="111" t="s">
        <v>61</v>
      </c>
      <c r="D24" s="203" t="s">
        <v>60</v>
      </c>
      <c r="E24" s="203"/>
      <c r="F24" s="203"/>
      <c r="G24" s="203"/>
      <c r="H24" s="203"/>
    </row>
    <row r="25" spans="1:8" s="92" customFormat="1" ht="16" customHeight="1">
      <c r="A25" s="95"/>
      <c r="B25" s="108"/>
      <c r="C25" s="202"/>
      <c r="D25" s="202"/>
      <c r="E25" s="119"/>
      <c r="F25" s="104"/>
      <c r="G25" s="120"/>
      <c r="H25" s="120"/>
    </row>
    <row r="26" spans="1:8" s="92" customFormat="1" ht="16" customHeight="1">
      <c r="A26" s="95"/>
      <c r="B26" s="108"/>
      <c r="C26" s="103"/>
      <c r="D26" s="103"/>
      <c r="E26" s="119"/>
      <c r="F26" s="104"/>
      <c r="G26" s="120"/>
      <c r="H26" s="120"/>
    </row>
    <row r="27" spans="1:8" s="92" customFormat="1" ht="16" customHeight="1">
      <c r="A27" s="95"/>
      <c r="B27" s="111"/>
      <c r="C27" s="111" t="s">
        <v>59</v>
      </c>
      <c r="D27" s="111"/>
      <c r="E27" s="122"/>
      <c r="F27" s="123"/>
      <c r="G27" s="124"/>
      <c r="H27" s="124"/>
    </row>
    <row r="28" spans="1:8" s="92" customFormat="1" ht="16" customHeight="1">
      <c r="A28" s="95"/>
      <c r="B28" s="108"/>
      <c r="C28" s="108"/>
      <c r="D28" s="108"/>
      <c r="E28" s="119"/>
      <c r="F28" s="104"/>
      <c r="G28" s="120"/>
      <c r="H28" s="120"/>
    </row>
    <row r="29" spans="1:8" s="92" customFormat="1" ht="16" customHeight="1">
      <c r="A29" s="95"/>
      <c r="B29" s="111"/>
      <c r="C29" s="111" t="s">
        <v>58</v>
      </c>
      <c r="D29" s="111"/>
      <c r="E29" s="122"/>
      <c r="F29" s="123"/>
      <c r="G29" s="124"/>
      <c r="H29" s="124"/>
    </row>
    <row r="30" spans="1:8" s="92" customFormat="1" ht="16" customHeight="1">
      <c r="A30" s="94"/>
      <c r="B30" s="125"/>
      <c r="C30" s="116"/>
      <c r="D30" s="116"/>
      <c r="E30" s="126"/>
      <c r="F30" s="115"/>
      <c r="G30" s="127"/>
      <c r="H30" s="128"/>
    </row>
    <row r="31" spans="1:8" s="92" customFormat="1" ht="16" customHeight="1">
      <c r="A31" s="94"/>
      <c r="B31" s="101"/>
      <c r="C31" s="101"/>
      <c r="D31" s="101"/>
      <c r="E31" s="101"/>
      <c r="F31" s="101"/>
      <c r="G31" s="101"/>
      <c r="H31" s="101"/>
    </row>
    <row r="32" spans="1:8" s="92" customFormat="1" ht="16" customHeight="1">
      <c r="A32" s="94"/>
      <c r="B32" s="129" t="s">
        <v>57</v>
      </c>
      <c r="C32" s="101"/>
      <c r="D32" s="101"/>
      <c r="E32" s="101"/>
      <c r="F32" s="101"/>
      <c r="G32" s="101"/>
      <c r="H32" s="101"/>
    </row>
    <row r="33" spans="1:8" s="92" customFormat="1" ht="16" customHeight="1">
      <c r="A33" s="94"/>
      <c r="B33" s="130"/>
      <c r="C33" s="130"/>
      <c r="D33" s="130"/>
      <c r="E33" s="130"/>
      <c r="F33" s="130"/>
      <c r="G33" s="130"/>
      <c r="H33" s="130"/>
    </row>
    <row r="34" spans="1:8" s="92" customFormat="1" ht="16" customHeight="1">
      <c r="A34" s="94"/>
      <c r="B34" s="131"/>
      <c r="C34" s="131"/>
      <c r="D34" s="131"/>
      <c r="E34" s="131"/>
      <c r="F34" s="131"/>
      <c r="G34" s="131"/>
      <c r="H34" s="131"/>
    </row>
    <row r="35" spans="1:8" s="92" customFormat="1" ht="16" customHeight="1">
      <c r="A35" s="94"/>
      <c r="B35" s="101"/>
      <c r="C35" s="101"/>
      <c r="D35" s="101"/>
      <c r="E35" s="101"/>
      <c r="F35" s="101"/>
      <c r="G35" s="101"/>
      <c r="H35" s="101"/>
    </row>
    <row r="36" spans="1:8" ht="16" customHeight="1">
      <c r="B36" s="99"/>
      <c r="C36" s="99"/>
      <c r="D36" s="99"/>
      <c r="E36" s="99"/>
      <c r="F36" s="99"/>
      <c r="G36" s="99"/>
      <c r="H36" s="99"/>
    </row>
    <row r="37" spans="1:8" ht="16" customHeight="1">
      <c r="B37" s="99"/>
      <c r="C37" s="99"/>
      <c r="D37" s="99"/>
      <c r="E37" s="99"/>
      <c r="F37" s="99"/>
      <c r="G37" s="99"/>
      <c r="H37" s="99"/>
    </row>
    <row r="38" spans="1:8" ht="16" customHeight="1">
      <c r="B38" s="201" t="s">
        <v>56</v>
      </c>
      <c r="C38" s="201"/>
      <c r="D38" s="132"/>
      <c r="E38" s="132"/>
      <c r="F38" s="132" t="s">
        <v>55</v>
      </c>
      <c r="G38" s="132"/>
      <c r="H38" s="132"/>
    </row>
    <row r="39" spans="1:8" ht="16" customHeight="1">
      <c r="B39" s="133"/>
      <c r="C39" s="133"/>
      <c r="D39" s="133"/>
      <c r="E39" s="133"/>
      <c r="F39" s="133"/>
      <c r="G39" s="133"/>
      <c r="H39" s="133"/>
    </row>
    <row r="40" spans="1:8" ht="16" customHeight="1">
      <c r="B40" s="133"/>
      <c r="C40" s="133"/>
      <c r="D40" s="133"/>
      <c r="E40" s="133"/>
      <c r="F40" s="133"/>
      <c r="G40" s="133"/>
      <c r="H40" s="133"/>
    </row>
    <row r="41" spans="1:8" ht="16" customHeight="1">
      <c r="B41" s="99"/>
      <c r="C41" s="99"/>
      <c r="D41" s="99"/>
      <c r="E41" s="198" t="s">
        <v>54</v>
      </c>
      <c r="F41" s="198"/>
      <c r="G41" s="198"/>
      <c r="H41" s="198"/>
    </row>
    <row r="42" spans="1:8" ht="16" customHeight="1">
      <c r="B42" s="99"/>
      <c r="C42" s="99"/>
      <c r="D42" s="99"/>
      <c r="E42" s="198" t="s">
        <v>53</v>
      </c>
      <c r="F42" s="198"/>
      <c r="G42" s="198"/>
      <c r="H42" s="198"/>
    </row>
    <row r="43" spans="1:8" ht="16" customHeight="1">
      <c r="B43" s="99"/>
      <c r="C43" s="99"/>
      <c r="D43" s="99"/>
      <c r="E43" s="198" t="s">
        <v>52</v>
      </c>
      <c r="F43" s="198"/>
      <c r="G43" s="198"/>
      <c r="H43" s="198"/>
    </row>
    <row r="44" spans="1:8" ht="16" customHeight="1">
      <c r="B44" s="99"/>
      <c r="C44" s="99"/>
      <c r="D44" s="99"/>
      <c r="E44" s="198" t="s">
        <v>51</v>
      </c>
      <c r="F44" s="198"/>
      <c r="G44" s="198"/>
      <c r="H44" s="198"/>
    </row>
    <row r="45" spans="1:8" ht="16" customHeight="1">
      <c r="B45" s="99"/>
      <c r="C45" s="99"/>
      <c r="D45" s="99"/>
      <c r="E45" s="99"/>
      <c r="F45" s="99"/>
      <c r="G45" s="99"/>
      <c r="H45" s="99"/>
    </row>
    <row r="46" spans="1:8" ht="16" customHeight="1">
      <c r="B46" s="93"/>
      <c r="C46" s="93"/>
      <c r="D46" s="93"/>
      <c r="E46" s="93"/>
      <c r="F46" s="93"/>
      <c r="G46" s="93"/>
      <c r="H46" s="93"/>
    </row>
    <row r="47" spans="1:8" ht="20" customHeight="1">
      <c r="B47" s="93"/>
      <c r="C47" s="93"/>
      <c r="D47" s="93"/>
      <c r="E47" s="93"/>
      <c r="F47" s="93"/>
      <c r="G47" s="93"/>
      <c r="H47" s="93"/>
    </row>
    <row r="48" spans="1:8" ht="20" customHeight="1">
      <c r="B48" s="93"/>
      <c r="C48" s="93"/>
      <c r="D48" s="93"/>
      <c r="E48" s="93"/>
      <c r="F48" s="93"/>
      <c r="G48" s="93"/>
      <c r="H48" s="93"/>
    </row>
    <row r="49" spans="2:8" ht="20" customHeight="1">
      <c r="B49" s="93"/>
      <c r="C49" s="93"/>
      <c r="D49" s="93"/>
      <c r="E49" s="93"/>
      <c r="F49" s="93"/>
      <c r="G49" s="93"/>
      <c r="H49" s="93"/>
    </row>
    <row r="50" spans="2:8" ht="20" customHeight="1">
      <c r="B50" s="93"/>
      <c r="C50" s="93"/>
      <c r="D50" s="93"/>
      <c r="E50" s="93"/>
      <c r="F50" s="93"/>
      <c r="G50" s="93"/>
      <c r="H50" s="93"/>
    </row>
  </sheetData>
  <mergeCells count="13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  <mergeCell ref="D10:F10"/>
    <mergeCell ref="D12:F12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</vt:i4>
      </vt:variant>
    </vt:vector>
  </HeadingPairs>
  <TitlesOfParts>
    <vt:vector size="5" baseType="lpstr">
      <vt:lpstr>PdG DPGF</vt:lpstr>
      <vt:lpstr>LOT 01-Démolition-GO</vt:lpstr>
      <vt:lpstr>RECAP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2025-07-01T06:39:09Z</cp:lastPrinted>
  <dcterms:created xsi:type="dcterms:W3CDTF">2022-02-26T07:42:08Z</dcterms:created>
  <dcterms:modified xsi:type="dcterms:W3CDTF">2025-07-03T14:09:02Z</dcterms:modified>
</cp:coreProperties>
</file>